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R:\ОПР\!Сотрудники\Юрченко Е.Г\ИП ТНС 2020-2022 Адыгея - 2\"/>
    </mc:Choice>
  </mc:AlternateContent>
  <bookViews>
    <workbookView xWindow="0" yWindow="60" windowWidth="28800" windowHeight="12375" tabRatio="631" activeTab="4"/>
  </bookViews>
  <sheets>
    <sheet name="1" sheetId="191" r:id="rId1"/>
    <sheet name="2" sheetId="115" r:id="rId2"/>
    <sheet name="3" sheetId="125" r:id="rId3"/>
    <sheet name="4" sheetId="126" r:id="rId4"/>
    <sheet name="5" sheetId="120" r:id="rId5"/>
    <sheet name="6" sheetId="123" r:id="rId6"/>
    <sheet name="7" sheetId="117" r:id="rId7"/>
    <sheet name="8" sheetId="165" r:id="rId8"/>
    <sheet name="9" sheetId="186" r:id="rId9"/>
    <sheet name="10" sheetId="190" r:id="rId10"/>
  </sheets>
  <definedNames>
    <definedName name="_xlnm._FilterDatabase" localSheetId="0" hidden="1">'1'!$A$12:$BR$50</definedName>
    <definedName name="_xlnm._FilterDatabase" localSheetId="1" hidden="1">'2'!$A$15:$AK$52</definedName>
    <definedName name="_xlnm._FilterDatabase" localSheetId="2" hidden="1">'3'!$A$19:$BN$56</definedName>
    <definedName name="_xlnm._FilterDatabase" localSheetId="3" hidden="1">'4'!$A$19:$BI$55</definedName>
    <definedName name="_xlnm._FilterDatabase" localSheetId="4" hidden="1">'5'!$A$11:$AZ$16</definedName>
    <definedName name="_xlnm._FilterDatabase" localSheetId="5" hidden="1">'6'!#REF!</definedName>
    <definedName name="_xlnm._FilterDatabase" localSheetId="8" hidden="1">'9'!#REF!</definedName>
    <definedName name="_xlnm.Print_Area" localSheetId="9">'10'!$A$1:$G$15</definedName>
    <definedName name="_xlnm.Print_Area" localSheetId="1">'2'!$A$1:$AK$52</definedName>
    <definedName name="_xlnm.Print_Area" localSheetId="2">'3'!$A$1:$BN$56</definedName>
    <definedName name="_xlnm.Print_Area" localSheetId="3">'4'!$A$1:$AG$55</definedName>
    <definedName name="_xlnm.Print_Area" localSheetId="4">'5'!$A$1:$AZ$53</definedName>
    <definedName name="_xlnm.Print_Area" localSheetId="5">'6'!$A$1:$K$20</definedName>
    <definedName name="_xlnm.Print_Area" localSheetId="6">'7'!$A$1:$P$48</definedName>
    <definedName name="_xlnm.Print_Area" localSheetId="7">'8'!$A$1:$Z$15</definedName>
    <definedName name="_xlnm.Print_Area" localSheetId="8">'9'!$A$1:$F$17</definedName>
  </definedNames>
  <calcPr calcId="152511"/>
</workbook>
</file>

<file path=xl/calcChain.xml><?xml version="1.0" encoding="utf-8"?>
<calcChain xmlns="http://schemas.openxmlformats.org/spreadsheetml/2006/main">
  <c r="AE41" i="115" l="1"/>
  <c r="BA24" i="191" l="1"/>
  <c r="AX24" i="191"/>
  <c r="BA49" i="191"/>
  <c r="AX49" i="191"/>
  <c r="AG27" i="115"/>
  <c r="BA43" i="191" l="1"/>
  <c r="AQ43" i="191"/>
  <c r="AG43" i="191"/>
  <c r="J22" i="115" l="1"/>
  <c r="L22" i="115"/>
  <c r="P22" i="115"/>
  <c r="Q22" i="115"/>
  <c r="R22" i="115"/>
  <c r="S22" i="115"/>
  <c r="T22" i="115"/>
  <c r="U22" i="115"/>
  <c r="V22" i="115"/>
  <c r="W22" i="115"/>
  <c r="X22" i="115"/>
  <c r="Y22" i="115"/>
  <c r="Z22" i="115"/>
  <c r="AA22" i="115"/>
  <c r="AB22" i="115"/>
  <c r="G41" i="120"/>
  <c r="H41" i="120"/>
  <c r="I41" i="120"/>
  <c r="J41" i="120"/>
  <c r="K41" i="120"/>
  <c r="L41" i="120"/>
  <c r="M41" i="120"/>
  <c r="N41" i="120"/>
  <c r="O41" i="120"/>
  <c r="P41" i="120"/>
  <c r="Q41" i="120"/>
  <c r="R41" i="120"/>
  <c r="S41" i="120"/>
  <c r="T41" i="120"/>
  <c r="U41" i="120"/>
  <c r="V41" i="120"/>
  <c r="W41" i="120"/>
  <c r="X41" i="120"/>
  <c r="Y41" i="120"/>
  <c r="Z41" i="120"/>
  <c r="AA41" i="120"/>
  <c r="AB41" i="120"/>
  <c r="AC41" i="120"/>
  <c r="AD41" i="120"/>
  <c r="AE41" i="120"/>
  <c r="AF41" i="120"/>
  <c r="AG41" i="120"/>
  <c r="AH41" i="120"/>
  <c r="AI41" i="120"/>
  <c r="AJ41" i="120"/>
  <c r="AK41" i="120"/>
  <c r="AL41" i="120"/>
  <c r="AM41" i="120"/>
  <c r="AN41" i="120"/>
  <c r="AO41" i="120"/>
  <c r="AP41" i="120"/>
  <c r="AQ41" i="120"/>
  <c r="D41" i="120"/>
  <c r="E41" i="120"/>
  <c r="F41" i="120"/>
  <c r="F23" i="120"/>
  <c r="E23" i="120"/>
  <c r="H23" i="120"/>
  <c r="I23" i="120"/>
  <c r="J23" i="120"/>
  <c r="K23" i="120"/>
  <c r="L23" i="120"/>
  <c r="M23" i="120"/>
  <c r="N23" i="120"/>
  <c r="O23" i="120"/>
  <c r="P23" i="120"/>
  <c r="Q23" i="120"/>
  <c r="R23" i="120"/>
  <c r="S23" i="120"/>
  <c r="T23" i="120"/>
  <c r="U23" i="120"/>
  <c r="V23" i="120"/>
  <c r="W23" i="120"/>
  <c r="X23" i="120"/>
  <c r="Y23" i="120"/>
  <c r="Z23" i="120"/>
  <c r="AA23" i="120"/>
  <c r="AB23" i="120"/>
  <c r="AC23" i="120"/>
  <c r="AD23" i="120"/>
  <c r="AE23" i="120"/>
  <c r="AF23" i="120"/>
  <c r="AG23" i="120"/>
  <c r="AH23" i="120"/>
  <c r="AI23" i="120"/>
  <c r="AJ23" i="120"/>
  <c r="AK23" i="120"/>
  <c r="AL23" i="120"/>
  <c r="AM23" i="120"/>
  <c r="AN23" i="120"/>
  <c r="AO23" i="120"/>
  <c r="AP23" i="120"/>
  <c r="AQ23" i="120"/>
  <c r="D23" i="120"/>
  <c r="AC55" i="126"/>
  <c r="AD55" i="126"/>
  <c r="AE55" i="126"/>
  <c r="AF55" i="126"/>
  <c r="AG55" i="126"/>
  <c r="AB55" i="126"/>
  <c r="AC36" i="126"/>
  <c r="AD36" i="126"/>
  <c r="AE36" i="126"/>
  <c r="AF36" i="126"/>
  <c r="AG36" i="126"/>
  <c r="AB36" i="126"/>
  <c r="AC39" i="126"/>
  <c r="AD39" i="126"/>
  <c r="AE39" i="126"/>
  <c r="AF39" i="126"/>
  <c r="AG39" i="126"/>
  <c r="AB39" i="126"/>
  <c r="AB48" i="126"/>
  <c r="AC48" i="126"/>
  <c r="AD48" i="126"/>
  <c r="AE48" i="126"/>
  <c r="AF48" i="126"/>
  <c r="AG48" i="126"/>
  <c r="AB49" i="126"/>
  <c r="AC49" i="126"/>
  <c r="AD49" i="126"/>
  <c r="AE49" i="126"/>
  <c r="AF49" i="126"/>
  <c r="AG49" i="126"/>
  <c r="AC47" i="126"/>
  <c r="AD47" i="126"/>
  <c r="AE47" i="126"/>
  <c r="AF47" i="126"/>
  <c r="AG47" i="126"/>
  <c r="AB47" i="126"/>
  <c r="E25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D25" i="126"/>
  <c r="E26" i="125"/>
  <c r="F26" i="125"/>
  <c r="G26" i="125"/>
  <c r="H26" i="125"/>
  <c r="I26" i="125"/>
  <c r="J26" i="125"/>
  <c r="K26" i="125"/>
  <c r="L26" i="125"/>
  <c r="M26" i="125"/>
  <c r="N26" i="125"/>
  <c r="O26" i="125"/>
  <c r="P26" i="125"/>
  <c r="Q26" i="125"/>
  <c r="R26" i="125"/>
  <c r="S26" i="125"/>
  <c r="T26" i="125"/>
  <c r="U26" i="125"/>
  <c r="V26" i="125"/>
  <c r="W26" i="125"/>
  <c r="X26" i="125"/>
  <c r="Y26" i="125"/>
  <c r="Z26" i="125"/>
  <c r="AA26" i="125"/>
  <c r="AB26" i="125"/>
  <c r="AC26" i="125"/>
  <c r="AD26" i="125"/>
  <c r="AE26" i="125"/>
  <c r="AF26" i="125"/>
  <c r="AG26" i="125"/>
  <c r="AH26" i="125"/>
  <c r="AI26" i="125"/>
  <c r="AJ26" i="125"/>
  <c r="AK26" i="125"/>
  <c r="AL26" i="125"/>
  <c r="AM26" i="125"/>
  <c r="AN26" i="125"/>
  <c r="AO26" i="125"/>
  <c r="AP26" i="125"/>
  <c r="AQ26" i="125"/>
  <c r="AR26" i="125"/>
  <c r="AS26" i="125"/>
  <c r="AT26" i="125"/>
  <c r="AU26" i="125"/>
  <c r="AV26" i="125"/>
  <c r="AW26" i="125"/>
  <c r="AX26" i="125"/>
  <c r="AY26" i="125"/>
  <c r="AZ26" i="125"/>
  <c r="BA26" i="125"/>
  <c r="N19" i="191"/>
  <c r="Q19" i="191"/>
  <c r="R19" i="191"/>
  <c r="S19" i="191"/>
  <c r="T19" i="191"/>
  <c r="U19" i="191"/>
  <c r="V19" i="191"/>
  <c r="W19" i="191"/>
  <c r="X19" i="191"/>
  <c r="Y19" i="191"/>
  <c r="Z19" i="191"/>
  <c r="AA19" i="191"/>
  <c r="AB19" i="191"/>
  <c r="AC19" i="191"/>
  <c r="AD19" i="191"/>
  <c r="AQ38" i="191"/>
  <c r="AG38" i="191"/>
  <c r="AE19" i="191" l="1"/>
  <c r="AF19" i="191"/>
  <c r="AG19" i="191"/>
  <c r="AH19" i="191"/>
  <c r="AI19" i="191"/>
  <c r="AJ19" i="191"/>
  <c r="AK19" i="191"/>
  <c r="AL19" i="191"/>
  <c r="AM19" i="191"/>
  <c r="AN19" i="191"/>
  <c r="AO19" i="191"/>
  <c r="AP19" i="191"/>
  <c r="AQ19" i="191"/>
  <c r="AR19" i="191"/>
  <c r="AS19" i="191"/>
  <c r="AT19" i="191"/>
  <c r="AU19" i="191"/>
  <c r="AV19" i="191"/>
  <c r="AW19" i="191"/>
  <c r="AX19" i="191"/>
  <c r="AY19" i="191"/>
  <c r="AZ19" i="191"/>
  <c r="BA19" i="191"/>
  <c r="BB19" i="191"/>
  <c r="BC19" i="191"/>
  <c r="BD19" i="191"/>
  <c r="BE19" i="191"/>
  <c r="BF19" i="191"/>
  <c r="BG19" i="191"/>
  <c r="AD22" i="115"/>
  <c r="AE22" i="115"/>
  <c r="AF22" i="115"/>
  <c r="AG22" i="115"/>
  <c r="AH22" i="115"/>
  <c r="AC41" i="115" l="1"/>
  <c r="AC40" i="115" l="1"/>
  <c r="AC22" i="115"/>
  <c r="AG26" i="115"/>
  <c r="D44" i="120" l="1"/>
  <c r="D40" i="120" s="1"/>
  <c r="AY47" i="120"/>
  <c r="AX47" i="120"/>
  <c r="AW47" i="120"/>
  <c r="AV47" i="120"/>
  <c r="AU47" i="120"/>
  <c r="AT47" i="120"/>
  <c r="AS47" i="120"/>
  <c r="AR47" i="120"/>
  <c r="G47" i="120"/>
  <c r="H44" i="120"/>
  <c r="H40" i="120" s="1"/>
  <c r="I44" i="120"/>
  <c r="I40" i="120" s="1"/>
  <c r="J44" i="120"/>
  <c r="J40" i="120" s="1"/>
  <c r="K44" i="120"/>
  <c r="K40" i="120" s="1"/>
  <c r="L44" i="120"/>
  <c r="L40" i="120" s="1"/>
  <c r="M44" i="120"/>
  <c r="M40" i="120" s="1"/>
  <c r="N44" i="120"/>
  <c r="N40" i="120" s="1"/>
  <c r="O44" i="120"/>
  <c r="O40" i="120" s="1"/>
  <c r="P44" i="120"/>
  <c r="P40" i="120" s="1"/>
  <c r="Q44" i="120"/>
  <c r="Q40" i="120" s="1"/>
  <c r="R44" i="120"/>
  <c r="R40" i="120" s="1"/>
  <c r="S44" i="120"/>
  <c r="S40" i="120" s="1"/>
  <c r="T44" i="120"/>
  <c r="T40" i="120" s="1"/>
  <c r="U44" i="120"/>
  <c r="U40" i="120" s="1"/>
  <c r="V44" i="120"/>
  <c r="V40" i="120" s="1"/>
  <c r="W44" i="120"/>
  <c r="W40" i="120" s="1"/>
  <c r="X44" i="120"/>
  <c r="Y44" i="120"/>
  <c r="Z44" i="120"/>
  <c r="AA44" i="120"/>
  <c r="AB44" i="120"/>
  <c r="AC44" i="120"/>
  <c r="AD44" i="120"/>
  <c r="AE44" i="120"/>
  <c r="AF44" i="120"/>
  <c r="AG44" i="120"/>
  <c r="AH44" i="120"/>
  <c r="AI44" i="120"/>
  <c r="AJ44" i="120"/>
  <c r="AK44" i="120"/>
  <c r="AL44" i="120"/>
  <c r="AM44" i="120"/>
  <c r="AN44" i="120"/>
  <c r="AO44" i="120"/>
  <c r="AP44" i="120"/>
  <c r="AQ44" i="120"/>
  <c r="E44" i="120"/>
  <c r="E40" i="120" s="1"/>
  <c r="F44" i="120"/>
  <c r="F40" i="120" s="1"/>
  <c r="F20" i="120" s="1"/>
  <c r="AD46" i="126"/>
  <c r="AE46" i="126"/>
  <c r="AF46" i="126"/>
  <c r="AG46" i="126"/>
  <c r="AC46" i="126"/>
  <c r="E46" i="126"/>
  <c r="F46" i="126"/>
  <c r="G46" i="126"/>
  <c r="H46" i="126"/>
  <c r="I46" i="126"/>
  <c r="J46" i="126"/>
  <c r="K46" i="126"/>
  <c r="L46" i="126"/>
  <c r="M46" i="126"/>
  <c r="N46" i="126"/>
  <c r="O46" i="126"/>
  <c r="P46" i="126"/>
  <c r="Q46" i="126"/>
  <c r="R46" i="126"/>
  <c r="S46" i="126"/>
  <c r="T46" i="126"/>
  <c r="U46" i="126"/>
  <c r="V46" i="126"/>
  <c r="W46" i="126"/>
  <c r="X46" i="126"/>
  <c r="Y46" i="126"/>
  <c r="Z46" i="126"/>
  <c r="AA46" i="126"/>
  <c r="AB46" i="126"/>
  <c r="D46" i="126"/>
  <c r="BM50" i="125"/>
  <c r="BL50" i="125"/>
  <c r="BK50" i="125"/>
  <c r="BJ50" i="125"/>
  <c r="BI50" i="125"/>
  <c r="BH50" i="125"/>
  <c r="BG50" i="125"/>
  <c r="BF50" i="125"/>
  <c r="BE50" i="125"/>
  <c r="BD50" i="125"/>
  <c r="BC50" i="125"/>
  <c r="D50" i="125" s="1"/>
  <c r="BB50" i="125"/>
  <c r="E47" i="125"/>
  <c r="F47" i="125"/>
  <c r="G47" i="125"/>
  <c r="H47" i="125"/>
  <c r="I47" i="125"/>
  <c r="J47" i="125"/>
  <c r="K47" i="125"/>
  <c r="L47" i="125"/>
  <c r="M47" i="125"/>
  <c r="N47" i="125"/>
  <c r="O47" i="125"/>
  <c r="P47" i="125"/>
  <c r="Q47" i="125"/>
  <c r="R47" i="125"/>
  <c r="S47" i="125"/>
  <c r="T47" i="125"/>
  <c r="U47" i="125"/>
  <c r="V47" i="125"/>
  <c r="W47" i="125"/>
  <c r="X47" i="125"/>
  <c r="Y47" i="125"/>
  <c r="Z47" i="125"/>
  <c r="AA47" i="125"/>
  <c r="AB47" i="125"/>
  <c r="AC47" i="125"/>
  <c r="AD47" i="125"/>
  <c r="AE47" i="125"/>
  <c r="AF47" i="125"/>
  <c r="AG47" i="125"/>
  <c r="AH47" i="125"/>
  <c r="AI47" i="125"/>
  <c r="AJ47" i="125"/>
  <c r="AK47" i="125"/>
  <c r="AL47" i="125"/>
  <c r="AM47" i="125"/>
  <c r="AN47" i="125"/>
  <c r="AO47" i="125"/>
  <c r="AP47" i="125"/>
  <c r="AQ47" i="125"/>
  <c r="AR47" i="125"/>
  <c r="AS47" i="125"/>
  <c r="AT47" i="125"/>
  <c r="AU47" i="125"/>
  <c r="AV47" i="125"/>
  <c r="AW47" i="125"/>
  <c r="AX47" i="125"/>
  <c r="AY47" i="125"/>
  <c r="AZ47" i="125"/>
  <c r="BA47" i="125"/>
  <c r="Q40" i="191"/>
  <c r="R40" i="191"/>
  <c r="S40" i="191"/>
  <c r="T40" i="191"/>
  <c r="U40" i="191"/>
  <c r="V40" i="191"/>
  <c r="W40" i="191"/>
  <c r="X40" i="191"/>
  <c r="Y40" i="191"/>
  <c r="Z40" i="191"/>
  <c r="AA40" i="191"/>
  <c r="AB40" i="191"/>
  <c r="AC40" i="191"/>
  <c r="AD40" i="191"/>
  <c r="AE40" i="191"/>
  <c r="AF40" i="191"/>
  <c r="AH40" i="191"/>
  <c r="AI40" i="191"/>
  <c r="AJ40" i="191"/>
  <c r="AK40" i="191"/>
  <c r="AL40" i="191"/>
  <c r="AM40" i="191"/>
  <c r="AN40" i="191"/>
  <c r="AO40" i="191"/>
  <c r="AP40" i="191"/>
  <c r="AR40" i="191"/>
  <c r="AS40" i="191"/>
  <c r="AT40" i="191"/>
  <c r="AU40" i="191"/>
  <c r="AV40" i="191"/>
  <c r="AW40" i="191"/>
  <c r="AX40" i="191"/>
  <c r="AY40" i="191"/>
  <c r="AZ40" i="191"/>
  <c r="BB40" i="191"/>
  <c r="BC40" i="191"/>
  <c r="BD40" i="191"/>
  <c r="BE40" i="191"/>
  <c r="BF40" i="191"/>
  <c r="BG40" i="191"/>
  <c r="N40" i="191"/>
  <c r="BA40" i="191"/>
  <c r="AQ40" i="191"/>
  <c r="BH43" i="191"/>
  <c r="O43" i="191" s="1"/>
  <c r="BI43" i="191"/>
  <c r="BJ43" i="191"/>
  <c r="BL43" i="191"/>
  <c r="BM43" i="191"/>
  <c r="BN43" i="191"/>
  <c r="BO43" i="191"/>
  <c r="BP43" i="191"/>
  <c r="BQ43" i="191"/>
  <c r="AG40" i="191"/>
  <c r="AJ46" i="115"/>
  <c r="AI46" i="115"/>
  <c r="N46" i="115" s="1"/>
  <c r="L43" i="115"/>
  <c r="M43" i="115"/>
  <c r="O43" i="115"/>
  <c r="P43" i="115"/>
  <c r="Q43" i="115"/>
  <c r="R43" i="115"/>
  <c r="S43" i="115"/>
  <c r="T43" i="115"/>
  <c r="U43" i="115"/>
  <c r="V43" i="115"/>
  <c r="W43" i="115"/>
  <c r="X43" i="115"/>
  <c r="Y43" i="115"/>
  <c r="Z43" i="115"/>
  <c r="AA43" i="115"/>
  <c r="AB43" i="115"/>
  <c r="AC43" i="115"/>
  <c r="AD43" i="115"/>
  <c r="AE43" i="115"/>
  <c r="AF43" i="115"/>
  <c r="AG43" i="115"/>
  <c r="AH43" i="115"/>
  <c r="K46" i="115" l="1"/>
  <c r="BK43" i="191"/>
  <c r="AU45" i="120"/>
  <c r="O40" i="115" l="1"/>
  <c r="AY53" i="120"/>
  <c r="AY52" i="120" s="1"/>
  <c r="AY22" i="120" s="1"/>
  <c r="AX53" i="120"/>
  <c r="AX52" i="120" s="1"/>
  <c r="AX22" i="120" s="1"/>
  <c r="AW53" i="120"/>
  <c r="AW52" i="120" s="1"/>
  <c r="AW22" i="120" s="1"/>
  <c r="AV53" i="120"/>
  <c r="AV52" i="120" s="1"/>
  <c r="AV22" i="120" s="1"/>
  <c r="AU53" i="120"/>
  <c r="AT53" i="120"/>
  <c r="AT52" i="120" s="1"/>
  <c r="AT22" i="120" s="1"/>
  <c r="AS53" i="120"/>
  <c r="AS52" i="120" s="1"/>
  <c r="AS22" i="120" s="1"/>
  <c r="AR53" i="120"/>
  <c r="AR52" i="120" s="1"/>
  <c r="AR22" i="120" s="1"/>
  <c r="AY46" i="120"/>
  <c r="AX46" i="120"/>
  <c r="AW46" i="120"/>
  <c r="AV46" i="120"/>
  <c r="AU46" i="120"/>
  <c r="G46" i="120" s="1"/>
  <c r="AT46" i="120"/>
  <c r="AS46" i="120"/>
  <c r="AR46" i="120"/>
  <c r="AY45" i="120"/>
  <c r="AX45" i="120"/>
  <c r="AW45" i="120"/>
  <c r="AV45" i="120"/>
  <c r="G45" i="120"/>
  <c r="G23" i="120" s="1"/>
  <c r="AT45" i="120"/>
  <c r="AT44" i="120" s="1"/>
  <c r="AS45" i="120"/>
  <c r="AS44" i="120" s="1"/>
  <c r="AR45" i="120"/>
  <c r="AY44" i="120"/>
  <c r="AX44" i="120"/>
  <c r="AW44" i="120"/>
  <c r="AV44" i="120"/>
  <c r="AR44" i="120"/>
  <c r="AY42" i="120"/>
  <c r="AY41" i="120" s="1"/>
  <c r="AX42" i="120"/>
  <c r="AX41" i="120" s="1"/>
  <c r="AW42" i="120"/>
  <c r="AW41" i="120" s="1"/>
  <c r="AV42" i="120"/>
  <c r="AV41" i="120" s="1"/>
  <c r="AU42" i="120"/>
  <c r="AU41" i="120" s="1"/>
  <c r="AT42" i="120"/>
  <c r="AT41" i="120" s="1"/>
  <c r="AS42" i="120"/>
  <c r="AS41" i="120" s="1"/>
  <c r="AR42" i="120"/>
  <c r="AR41" i="120" s="1"/>
  <c r="AY37" i="120"/>
  <c r="AY36" i="120" s="1"/>
  <c r="AX37" i="120"/>
  <c r="AX36" i="120" s="1"/>
  <c r="AW37" i="120"/>
  <c r="AW36" i="120" s="1"/>
  <c r="AV37" i="120"/>
  <c r="AU37" i="120"/>
  <c r="AU36" i="120" s="1"/>
  <c r="AT37" i="120"/>
  <c r="AT36" i="120" s="1"/>
  <c r="AS37" i="120"/>
  <c r="AR37" i="120"/>
  <c r="AR36" i="120" s="1"/>
  <c r="AW33" i="120"/>
  <c r="AW32" i="120" s="1"/>
  <c r="AV28" i="120"/>
  <c r="AS28" i="120"/>
  <c r="AS23" i="120" s="1"/>
  <c r="AT28" i="120"/>
  <c r="AT23" i="120" s="1"/>
  <c r="AU28" i="120"/>
  <c r="AU27" i="120" s="1"/>
  <c r="AU25" i="120" s="1"/>
  <c r="AU24" i="120" s="1"/>
  <c r="AU18" i="120" s="1"/>
  <c r="AW28" i="120"/>
  <c r="AW23" i="120" s="1"/>
  <c r="AX28" i="120"/>
  <c r="AY28" i="120"/>
  <c r="AY23" i="120" s="1"/>
  <c r="AR28" i="120"/>
  <c r="AW27" i="120"/>
  <c r="AW25" i="120" s="1"/>
  <c r="AW24" i="120" s="1"/>
  <c r="AW18" i="120" s="1"/>
  <c r="AS27" i="120"/>
  <c r="AS25" i="120" s="1"/>
  <c r="AS24" i="120" s="1"/>
  <c r="AS18" i="120" s="1"/>
  <c r="K19" i="120"/>
  <c r="L33" i="120"/>
  <c r="L32" i="120" s="1"/>
  <c r="M33" i="120"/>
  <c r="M32" i="120" s="1"/>
  <c r="N33" i="120"/>
  <c r="N32" i="120" s="1"/>
  <c r="O33" i="120"/>
  <c r="O32" i="120" s="1"/>
  <c r="P33" i="120"/>
  <c r="P32" i="120" s="1"/>
  <c r="Q33" i="120"/>
  <c r="Q32" i="120" s="1"/>
  <c r="R33" i="120"/>
  <c r="R32" i="120" s="1"/>
  <c r="S33" i="120"/>
  <c r="S32" i="120" s="1"/>
  <c r="T33" i="120"/>
  <c r="T32" i="120" s="1"/>
  <c r="U33" i="120"/>
  <c r="U32" i="120" s="1"/>
  <c r="V33" i="120"/>
  <c r="V32" i="120" s="1"/>
  <c r="W33" i="120"/>
  <c r="W32" i="120" s="1"/>
  <c r="X33" i="120"/>
  <c r="X32" i="120" s="1"/>
  <c r="Y33" i="120"/>
  <c r="Y32" i="120" s="1"/>
  <c r="Z33" i="120"/>
  <c r="Z32" i="120" s="1"/>
  <c r="AA33" i="120"/>
  <c r="AA32" i="120" s="1"/>
  <c r="AB33" i="120"/>
  <c r="AB32" i="120" s="1"/>
  <c r="AC33" i="120"/>
  <c r="AC32" i="120" s="1"/>
  <c r="AD33" i="120"/>
  <c r="AD32" i="120" s="1"/>
  <c r="AE33" i="120"/>
  <c r="AE32" i="120" s="1"/>
  <c r="AF33" i="120"/>
  <c r="AF32" i="120" s="1"/>
  <c r="AG33" i="120"/>
  <c r="AG32" i="120" s="1"/>
  <c r="AH33" i="120"/>
  <c r="AH32" i="120" s="1"/>
  <c r="AI33" i="120"/>
  <c r="AI32" i="120" s="1"/>
  <c r="AJ33" i="120"/>
  <c r="AJ32" i="120" s="1"/>
  <c r="AK33" i="120"/>
  <c r="AK32" i="120" s="1"/>
  <c r="AL33" i="120"/>
  <c r="AL32" i="120" s="1"/>
  <c r="AM33" i="120"/>
  <c r="AM32" i="120" s="1"/>
  <c r="AN33" i="120"/>
  <c r="AN32" i="120" s="1"/>
  <c r="AO33" i="120"/>
  <c r="AO32" i="120" s="1"/>
  <c r="AP33" i="120"/>
  <c r="AP32" i="120" s="1"/>
  <c r="AQ33" i="120"/>
  <c r="AQ32" i="120" s="1"/>
  <c r="AR33" i="120"/>
  <c r="AR32" i="120" s="1"/>
  <c r="AT33" i="120"/>
  <c r="AT32" i="120" s="1"/>
  <c r="AU33" i="120"/>
  <c r="AU32" i="120" s="1"/>
  <c r="AV33" i="120"/>
  <c r="AV32" i="120" s="1"/>
  <c r="AX33" i="120"/>
  <c r="AX32" i="120" s="1"/>
  <c r="AY33" i="120"/>
  <c r="AY32" i="120" s="1"/>
  <c r="L36" i="120"/>
  <c r="M36" i="120"/>
  <c r="N36" i="120"/>
  <c r="O36" i="120"/>
  <c r="P36" i="120"/>
  <c r="Q36" i="120"/>
  <c r="R36" i="120"/>
  <c r="S36" i="120"/>
  <c r="T36" i="120"/>
  <c r="U36" i="120"/>
  <c r="V36" i="120"/>
  <c r="W36" i="120"/>
  <c r="X36" i="120"/>
  <c r="Y36" i="120"/>
  <c r="Z36" i="120"/>
  <c r="AA36" i="120"/>
  <c r="AB36" i="120"/>
  <c r="AC36" i="120"/>
  <c r="AD36" i="120"/>
  <c r="AE36" i="120"/>
  <c r="AF36" i="120"/>
  <c r="AG36" i="120"/>
  <c r="AH36" i="120"/>
  <c r="AI36" i="120"/>
  <c r="AJ36" i="120"/>
  <c r="AK36" i="120"/>
  <c r="AL36" i="120"/>
  <c r="AM36" i="120"/>
  <c r="AN36" i="120"/>
  <c r="AO36" i="120"/>
  <c r="AP36" i="120"/>
  <c r="AQ36" i="120"/>
  <c r="AS36" i="120"/>
  <c r="AV36" i="120"/>
  <c r="K20" i="120"/>
  <c r="E20" i="120"/>
  <c r="H20" i="120"/>
  <c r="I20" i="120"/>
  <c r="J20" i="120"/>
  <c r="N20" i="120"/>
  <c r="O20" i="120"/>
  <c r="R20" i="120"/>
  <c r="W20" i="120"/>
  <c r="X40" i="120"/>
  <c r="X20" i="120" s="1"/>
  <c r="Z40" i="120"/>
  <c r="Z20" i="120" s="1"/>
  <c r="AA40" i="120"/>
  <c r="AA20" i="120" s="1"/>
  <c r="AF40" i="120"/>
  <c r="AF20" i="120" s="1"/>
  <c r="AI40" i="120"/>
  <c r="AI20" i="120" s="1"/>
  <c r="AN40" i="120"/>
  <c r="AN20" i="120" s="1"/>
  <c r="AO40" i="120"/>
  <c r="AO20" i="120" s="1"/>
  <c r="AQ40" i="120"/>
  <c r="AQ20" i="120" s="1"/>
  <c r="D20" i="120"/>
  <c r="H22" i="120"/>
  <c r="L52" i="120"/>
  <c r="L22" i="120" s="1"/>
  <c r="M52" i="120"/>
  <c r="M22" i="120" s="1"/>
  <c r="N52" i="120"/>
  <c r="O52" i="120"/>
  <c r="O22" i="120" s="1"/>
  <c r="P52" i="120"/>
  <c r="P22" i="120" s="1"/>
  <c r="Q52" i="120"/>
  <c r="Q22" i="120" s="1"/>
  <c r="R52" i="120"/>
  <c r="R22" i="120" s="1"/>
  <c r="S52" i="120"/>
  <c r="S22" i="120" s="1"/>
  <c r="T52" i="120"/>
  <c r="T22" i="120" s="1"/>
  <c r="U52" i="120"/>
  <c r="U22" i="120" s="1"/>
  <c r="V52" i="120"/>
  <c r="V22" i="120" s="1"/>
  <c r="W52" i="120"/>
  <c r="W22" i="120" s="1"/>
  <c r="X52" i="120"/>
  <c r="X22" i="120" s="1"/>
  <c r="Y52" i="120"/>
  <c r="Y22" i="120" s="1"/>
  <c r="Z52" i="120"/>
  <c r="AA52" i="120"/>
  <c r="AB52" i="120"/>
  <c r="AB22" i="120" s="1"/>
  <c r="AC52" i="120"/>
  <c r="AC22" i="120" s="1"/>
  <c r="AD52" i="120"/>
  <c r="AD22" i="120" s="1"/>
  <c r="AE52" i="120"/>
  <c r="AE22" i="120" s="1"/>
  <c r="AF52" i="120"/>
  <c r="AF22" i="120" s="1"/>
  <c r="AG52" i="120"/>
  <c r="AG22" i="120" s="1"/>
  <c r="AH52" i="120"/>
  <c r="AI52" i="120"/>
  <c r="AI22" i="120" s="1"/>
  <c r="AJ52" i="120"/>
  <c r="AJ22" i="120" s="1"/>
  <c r="AK52" i="120"/>
  <c r="AK22" i="120" s="1"/>
  <c r="AL52" i="120"/>
  <c r="AL22" i="120" s="1"/>
  <c r="AM52" i="120"/>
  <c r="AM22" i="120" s="1"/>
  <c r="AN52" i="120"/>
  <c r="AN22" i="120" s="1"/>
  <c r="AO52" i="120"/>
  <c r="AO22" i="120" s="1"/>
  <c r="AP52" i="120"/>
  <c r="AQ52" i="120"/>
  <c r="AQ22" i="120" s="1"/>
  <c r="E21" i="120"/>
  <c r="F21" i="120"/>
  <c r="G21" i="120"/>
  <c r="H21" i="120"/>
  <c r="I21" i="120"/>
  <c r="J21" i="120"/>
  <c r="K21" i="120"/>
  <c r="L21" i="120"/>
  <c r="M21" i="120"/>
  <c r="N21" i="120"/>
  <c r="O21" i="120"/>
  <c r="P21" i="120"/>
  <c r="Q21" i="120"/>
  <c r="R21" i="120"/>
  <c r="S21" i="120"/>
  <c r="T21" i="120"/>
  <c r="U21" i="120"/>
  <c r="V21" i="120"/>
  <c r="W21" i="120"/>
  <c r="X21" i="120"/>
  <c r="Y21" i="120"/>
  <c r="Z21" i="120"/>
  <c r="AA21" i="120"/>
  <c r="AB21" i="120"/>
  <c r="AC21" i="120"/>
  <c r="AD21" i="120"/>
  <c r="AE21" i="120"/>
  <c r="AF21" i="120"/>
  <c r="AG21" i="120"/>
  <c r="AH21" i="120"/>
  <c r="AI21" i="120"/>
  <c r="AJ21" i="120"/>
  <c r="AK21" i="120"/>
  <c r="AL21" i="120"/>
  <c r="AM21" i="120"/>
  <c r="AN21" i="120"/>
  <c r="AO21" i="120"/>
  <c r="AP21" i="120"/>
  <c r="AQ21" i="120"/>
  <c r="AR21" i="120"/>
  <c r="AS21" i="120"/>
  <c r="AT21" i="120"/>
  <c r="AU21" i="120"/>
  <c r="AV21" i="120"/>
  <c r="AW21" i="120"/>
  <c r="AX21" i="120"/>
  <c r="AY21" i="120"/>
  <c r="E22" i="120"/>
  <c r="F22" i="120"/>
  <c r="G22" i="120"/>
  <c r="I22" i="120"/>
  <c r="J22" i="120"/>
  <c r="K22" i="120"/>
  <c r="N22" i="120"/>
  <c r="Z22" i="120"/>
  <c r="AA22" i="120"/>
  <c r="AH22" i="120"/>
  <c r="AP22" i="120"/>
  <c r="E27" i="120"/>
  <c r="E25" i="120" s="1"/>
  <c r="E24" i="120" s="1"/>
  <c r="E18" i="120" s="1"/>
  <c r="F27" i="120"/>
  <c r="F25" i="120" s="1"/>
  <c r="F24" i="120" s="1"/>
  <c r="F18" i="120" s="1"/>
  <c r="G27" i="120"/>
  <c r="G25" i="120" s="1"/>
  <c r="G24" i="120" s="1"/>
  <c r="G18" i="120" s="1"/>
  <c r="H27" i="120"/>
  <c r="H25" i="120" s="1"/>
  <c r="H24" i="120" s="1"/>
  <c r="H18" i="120" s="1"/>
  <c r="I27" i="120"/>
  <c r="I25" i="120" s="1"/>
  <c r="I24" i="120" s="1"/>
  <c r="I18" i="120" s="1"/>
  <c r="J27" i="120"/>
  <c r="J25" i="120" s="1"/>
  <c r="J24" i="120" s="1"/>
  <c r="J18" i="120" s="1"/>
  <c r="K27" i="120"/>
  <c r="K25" i="120" s="1"/>
  <c r="K24" i="120" s="1"/>
  <c r="K18" i="120" s="1"/>
  <c r="L27" i="120"/>
  <c r="L25" i="120" s="1"/>
  <c r="L24" i="120" s="1"/>
  <c r="L18" i="120" s="1"/>
  <c r="M27" i="120"/>
  <c r="M25" i="120" s="1"/>
  <c r="M24" i="120" s="1"/>
  <c r="M18" i="120" s="1"/>
  <c r="N27" i="120"/>
  <c r="N25" i="120" s="1"/>
  <c r="N24" i="120" s="1"/>
  <c r="N18" i="120" s="1"/>
  <c r="O27" i="120"/>
  <c r="O25" i="120" s="1"/>
  <c r="O24" i="120" s="1"/>
  <c r="O18" i="120" s="1"/>
  <c r="P27" i="120"/>
  <c r="P25" i="120" s="1"/>
  <c r="P24" i="120" s="1"/>
  <c r="P18" i="120" s="1"/>
  <c r="Q27" i="120"/>
  <c r="Q25" i="120" s="1"/>
  <c r="Q24" i="120" s="1"/>
  <c r="Q18" i="120" s="1"/>
  <c r="R27" i="120"/>
  <c r="R25" i="120" s="1"/>
  <c r="R24" i="120" s="1"/>
  <c r="R18" i="120" s="1"/>
  <c r="S27" i="120"/>
  <c r="S25" i="120" s="1"/>
  <c r="S24" i="120" s="1"/>
  <c r="S18" i="120" s="1"/>
  <c r="T27" i="120"/>
  <c r="T25" i="120" s="1"/>
  <c r="T24" i="120" s="1"/>
  <c r="T18" i="120" s="1"/>
  <c r="U27" i="120"/>
  <c r="U25" i="120" s="1"/>
  <c r="U24" i="120" s="1"/>
  <c r="U18" i="120" s="1"/>
  <c r="V27" i="120"/>
  <c r="V25" i="120" s="1"/>
  <c r="V24" i="120" s="1"/>
  <c r="V18" i="120" s="1"/>
  <c r="W27" i="120"/>
  <c r="W25" i="120" s="1"/>
  <c r="W24" i="120" s="1"/>
  <c r="W18" i="120" s="1"/>
  <c r="X27" i="120"/>
  <c r="X25" i="120" s="1"/>
  <c r="X24" i="120" s="1"/>
  <c r="X18" i="120" s="1"/>
  <c r="Y27" i="120"/>
  <c r="Y25" i="120" s="1"/>
  <c r="Y24" i="120" s="1"/>
  <c r="Y18" i="120" s="1"/>
  <c r="Z27" i="120"/>
  <c r="Z25" i="120" s="1"/>
  <c r="Z24" i="120" s="1"/>
  <c r="Z18" i="120" s="1"/>
  <c r="AA27" i="120"/>
  <c r="AA25" i="120" s="1"/>
  <c r="AA24" i="120" s="1"/>
  <c r="AA18" i="120" s="1"/>
  <c r="AB27" i="120"/>
  <c r="AB25" i="120" s="1"/>
  <c r="AB24" i="120" s="1"/>
  <c r="AB18" i="120" s="1"/>
  <c r="AC27" i="120"/>
  <c r="AC25" i="120" s="1"/>
  <c r="AC24" i="120" s="1"/>
  <c r="AC18" i="120" s="1"/>
  <c r="AD27" i="120"/>
  <c r="AD25" i="120" s="1"/>
  <c r="AD24" i="120" s="1"/>
  <c r="AD18" i="120" s="1"/>
  <c r="AE27" i="120"/>
  <c r="AE25" i="120" s="1"/>
  <c r="AE24" i="120" s="1"/>
  <c r="AE18" i="120" s="1"/>
  <c r="AF27" i="120"/>
  <c r="AF25" i="120" s="1"/>
  <c r="AF24" i="120" s="1"/>
  <c r="AF18" i="120" s="1"/>
  <c r="AG27" i="120"/>
  <c r="AG25" i="120" s="1"/>
  <c r="AG24" i="120" s="1"/>
  <c r="AG18" i="120" s="1"/>
  <c r="AH27" i="120"/>
  <c r="AH25" i="120" s="1"/>
  <c r="AH24" i="120" s="1"/>
  <c r="AH18" i="120" s="1"/>
  <c r="AI27" i="120"/>
  <c r="AI25" i="120" s="1"/>
  <c r="AI24" i="120" s="1"/>
  <c r="AI18" i="120" s="1"/>
  <c r="AJ27" i="120"/>
  <c r="AJ25" i="120" s="1"/>
  <c r="AJ24" i="120" s="1"/>
  <c r="AJ18" i="120" s="1"/>
  <c r="AK27" i="120"/>
  <c r="AK25" i="120" s="1"/>
  <c r="AK24" i="120" s="1"/>
  <c r="AK18" i="120" s="1"/>
  <c r="AL27" i="120"/>
  <c r="AL25" i="120" s="1"/>
  <c r="AL24" i="120" s="1"/>
  <c r="AL18" i="120" s="1"/>
  <c r="AM27" i="120"/>
  <c r="AM25" i="120" s="1"/>
  <c r="AM24" i="120" s="1"/>
  <c r="AM18" i="120" s="1"/>
  <c r="AN27" i="120"/>
  <c r="AN25" i="120" s="1"/>
  <c r="AN24" i="120" s="1"/>
  <c r="AN18" i="120" s="1"/>
  <c r="AO27" i="120"/>
  <c r="AO25" i="120" s="1"/>
  <c r="AO24" i="120" s="1"/>
  <c r="AO18" i="120" s="1"/>
  <c r="AP27" i="120"/>
  <c r="AP25" i="120" s="1"/>
  <c r="AP24" i="120" s="1"/>
  <c r="AP18" i="120" s="1"/>
  <c r="AQ27" i="120"/>
  <c r="AQ25" i="120" s="1"/>
  <c r="AQ24" i="120" s="1"/>
  <c r="AQ18" i="120" s="1"/>
  <c r="D27" i="120"/>
  <c r="D25" i="120" s="1"/>
  <c r="D24" i="120" s="1"/>
  <c r="D18" i="120" s="1"/>
  <c r="D22" i="120"/>
  <c r="D21" i="120"/>
  <c r="AA35" i="126"/>
  <c r="AA34" i="126" s="1"/>
  <c r="V35" i="126"/>
  <c r="V34" i="126" s="1"/>
  <c r="R35" i="126"/>
  <c r="R34" i="126" s="1"/>
  <c r="N35" i="126"/>
  <c r="N34" i="126" s="1"/>
  <c r="M35" i="126"/>
  <c r="M34" i="126" s="1"/>
  <c r="J35" i="126"/>
  <c r="J34" i="126" s="1"/>
  <c r="I35" i="126"/>
  <c r="I34" i="126" s="1"/>
  <c r="F35" i="126"/>
  <c r="F34" i="126" s="1"/>
  <c r="AB38" i="126"/>
  <c r="AB25" i="126" s="1"/>
  <c r="Z43" i="126"/>
  <c r="X43" i="126"/>
  <c r="P43" i="126"/>
  <c r="N43" i="126"/>
  <c r="L43" i="126"/>
  <c r="J43" i="126"/>
  <c r="H43" i="126"/>
  <c r="F43" i="126"/>
  <c r="D43" i="126"/>
  <c r="V43" i="126"/>
  <c r="T43" i="126"/>
  <c r="R43" i="126"/>
  <c r="AC43" i="126"/>
  <c r="D35" i="126"/>
  <c r="D34" i="126" s="1"/>
  <c r="G35" i="126"/>
  <c r="G34" i="126" s="1"/>
  <c r="H35" i="126"/>
  <c r="H34" i="126" s="1"/>
  <c r="K35" i="126"/>
  <c r="K34" i="126" s="1"/>
  <c r="L35" i="126"/>
  <c r="L34" i="126" s="1"/>
  <c r="O35" i="126"/>
  <c r="O34" i="126" s="1"/>
  <c r="P35" i="126"/>
  <c r="P34" i="126" s="1"/>
  <c r="Q35" i="126"/>
  <c r="Q34" i="126" s="1"/>
  <c r="S35" i="126"/>
  <c r="S34" i="126" s="1"/>
  <c r="T35" i="126"/>
  <c r="T34" i="126" s="1"/>
  <c r="U35" i="126"/>
  <c r="U34" i="126" s="1"/>
  <c r="W35" i="126"/>
  <c r="W34" i="126" s="1"/>
  <c r="X35" i="126"/>
  <c r="X34" i="126" s="1"/>
  <c r="Y35" i="126"/>
  <c r="Y34" i="126" s="1"/>
  <c r="Z35" i="126"/>
  <c r="Z34" i="126" s="1"/>
  <c r="AF35" i="126"/>
  <c r="AF34" i="126" s="1"/>
  <c r="AG35" i="126"/>
  <c r="AG34" i="126" s="1"/>
  <c r="E38" i="126"/>
  <c r="F38" i="126"/>
  <c r="G38" i="126"/>
  <c r="H38" i="126"/>
  <c r="I38" i="126"/>
  <c r="J38" i="126"/>
  <c r="K38" i="126"/>
  <c r="L38" i="126"/>
  <c r="M38" i="126"/>
  <c r="N38" i="126"/>
  <c r="O38" i="126"/>
  <c r="P38" i="126"/>
  <c r="Q38" i="126"/>
  <c r="R38" i="126"/>
  <c r="S38" i="126"/>
  <c r="T38" i="126"/>
  <c r="U38" i="126"/>
  <c r="V38" i="126"/>
  <c r="W38" i="126"/>
  <c r="X38" i="126"/>
  <c r="Y38" i="126"/>
  <c r="Z38" i="126"/>
  <c r="AA38" i="126"/>
  <c r="AD38" i="126"/>
  <c r="AD25" i="126" s="1"/>
  <c r="AE38" i="126"/>
  <c r="AE25" i="126" s="1"/>
  <c r="AF38" i="126"/>
  <c r="AF25" i="126" s="1"/>
  <c r="AG38" i="126"/>
  <c r="AG25" i="126" s="1"/>
  <c r="D38" i="126"/>
  <c r="E43" i="126"/>
  <c r="G43" i="126"/>
  <c r="I43" i="126"/>
  <c r="K43" i="126"/>
  <c r="M43" i="126"/>
  <c r="O43" i="126"/>
  <c r="Q43" i="126"/>
  <c r="S43" i="126"/>
  <c r="U43" i="126"/>
  <c r="W43" i="126"/>
  <c r="Y43" i="126"/>
  <c r="AA43" i="126"/>
  <c r="AB43" i="126"/>
  <c r="AD43" i="126"/>
  <c r="AE43" i="126"/>
  <c r="AF43" i="126"/>
  <c r="AG43" i="126"/>
  <c r="AV27" i="120" l="1"/>
  <c r="AV25" i="120" s="1"/>
  <c r="AV24" i="120" s="1"/>
  <c r="AV18" i="120" s="1"/>
  <c r="AV23" i="120"/>
  <c r="AR27" i="120"/>
  <c r="AR25" i="120" s="1"/>
  <c r="AR24" i="120" s="1"/>
  <c r="AR18" i="120" s="1"/>
  <c r="AR23" i="120"/>
  <c r="AX27" i="120"/>
  <c r="AX25" i="120" s="1"/>
  <c r="AX24" i="120" s="1"/>
  <c r="AX18" i="120" s="1"/>
  <c r="AX23" i="120"/>
  <c r="AT27" i="120"/>
  <c r="AT25" i="120" s="1"/>
  <c r="AT24" i="120" s="1"/>
  <c r="AT18" i="120" s="1"/>
  <c r="AU52" i="120"/>
  <c r="AU22" i="120" s="1"/>
  <c r="AU23" i="120"/>
  <c r="L31" i="120"/>
  <c r="L19" i="120" s="1"/>
  <c r="AD35" i="126"/>
  <c r="AD34" i="126" s="1"/>
  <c r="AD33" i="126" s="1"/>
  <c r="AD21" i="126" s="1"/>
  <c r="AE35" i="126"/>
  <c r="AE34" i="126" s="1"/>
  <c r="AB35" i="126"/>
  <c r="AB34" i="126" s="1"/>
  <c r="AG33" i="126"/>
  <c r="AG21" i="126" s="1"/>
  <c r="AC38" i="126"/>
  <c r="Q33" i="126"/>
  <c r="Q21" i="126" s="1"/>
  <c r="Y33" i="126"/>
  <c r="F33" i="126"/>
  <c r="F21" i="126" s="1"/>
  <c r="N33" i="126"/>
  <c r="R33" i="126"/>
  <c r="R21" i="126" s="1"/>
  <c r="G44" i="120"/>
  <c r="G40" i="120" s="1"/>
  <c r="G20" i="120" s="1"/>
  <c r="AU44" i="120"/>
  <c r="AU40" i="120" s="1"/>
  <c r="AU20" i="120" s="1"/>
  <c r="J33" i="126"/>
  <c r="V33" i="126"/>
  <c r="I33" i="126"/>
  <c r="I21" i="126" s="1"/>
  <c r="Z33" i="126"/>
  <c r="Z21" i="126" s="1"/>
  <c r="U33" i="126"/>
  <c r="U21" i="126" s="1"/>
  <c r="D33" i="126"/>
  <c r="D21" i="126" s="1"/>
  <c r="M33" i="126"/>
  <c r="M21" i="126" s="1"/>
  <c r="AL31" i="120"/>
  <c r="AL19" i="120" s="1"/>
  <c r="AD31" i="120"/>
  <c r="AD19" i="120" s="1"/>
  <c r="V31" i="120"/>
  <c r="V19" i="120" s="1"/>
  <c r="R31" i="120"/>
  <c r="R19" i="120" s="1"/>
  <c r="N31" i="120"/>
  <c r="N19" i="120" s="1"/>
  <c r="N17" i="120" s="1"/>
  <c r="AS40" i="120"/>
  <c r="AS20" i="120" s="1"/>
  <c r="AY40" i="120"/>
  <c r="AY20" i="120" s="1"/>
  <c r="AK40" i="120"/>
  <c r="AK20" i="120" s="1"/>
  <c r="AJ40" i="120"/>
  <c r="AJ20" i="120" s="1"/>
  <c r="AM40" i="120"/>
  <c r="AM20" i="120" s="1"/>
  <c r="AL40" i="120"/>
  <c r="AL20" i="120" s="1"/>
  <c r="AC40" i="120"/>
  <c r="AC20" i="120" s="1"/>
  <c r="AE40" i="120"/>
  <c r="AE20" i="120" s="1"/>
  <c r="AB40" i="120"/>
  <c r="AB20" i="120" s="1"/>
  <c r="AD40" i="120"/>
  <c r="AD20" i="120" s="1"/>
  <c r="AD17" i="120" s="1"/>
  <c r="V20" i="120"/>
  <c r="U20" i="120"/>
  <c r="T20" i="120"/>
  <c r="AM31" i="120"/>
  <c r="AM19" i="120" s="1"/>
  <c r="AI31" i="120"/>
  <c r="AI19" i="120" s="1"/>
  <c r="AI17" i="120" s="1"/>
  <c r="AE31" i="120"/>
  <c r="AE19" i="120" s="1"/>
  <c r="W31" i="120"/>
  <c r="W19" i="120" s="1"/>
  <c r="W17" i="120" s="1"/>
  <c r="AT31" i="120"/>
  <c r="AT19" i="120" s="1"/>
  <c r="AK31" i="120"/>
  <c r="AK19" i="120" s="1"/>
  <c r="AC31" i="120"/>
  <c r="AC19" i="120" s="1"/>
  <c r="U31" i="120"/>
  <c r="U19" i="120" s="1"/>
  <c r="AJ31" i="120"/>
  <c r="AJ19" i="120" s="1"/>
  <c r="AB31" i="120"/>
  <c r="AB19" i="120" s="1"/>
  <c r="X31" i="120"/>
  <c r="X19" i="120" s="1"/>
  <c r="X17" i="120" s="1"/>
  <c r="T31" i="120"/>
  <c r="T19" i="120" s="1"/>
  <c r="P31" i="120"/>
  <c r="P19" i="120" s="1"/>
  <c r="E19" i="120"/>
  <c r="E17" i="120" s="1"/>
  <c r="J19" i="120"/>
  <c r="J17" i="120" s="1"/>
  <c r="F19" i="120"/>
  <c r="F17" i="120" s="1"/>
  <c r="D19" i="120"/>
  <c r="I19" i="120"/>
  <c r="I17" i="120" s="1"/>
  <c r="G19" i="120"/>
  <c r="H19" i="120"/>
  <c r="H17" i="120" s="1"/>
  <c r="Q20" i="120"/>
  <c r="M20" i="120"/>
  <c r="P20" i="120"/>
  <c r="L20" i="120"/>
  <c r="S20" i="120"/>
  <c r="Q31" i="120"/>
  <c r="Q19" i="120" s="1"/>
  <c r="M31" i="120"/>
  <c r="M19" i="120" s="1"/>
  <c r="S31" i="120"/>
  <c r="S19" i="120" s="1"/>
  <c r="O31" i="120"/>
  <c r="O19" i="120" s="1"/>
  <c r="O17" i="120" s="1"/>
  <c r="Y40" i="120"/>
  <c r="Y20" i="120" s="1"/>
  <c r="AW40" i="120"/>
  <c r="AW20" i="120" s="1"/>
  <c r="AG40" i="120"/>
  <c r="AG20" i="120" s="1"/>
  <c r="AH40" i="120"/>
  <c r="AH20" i="120" s="1"/>
  <c r="AP40" i="120"/>
  <c r="AP20" i="120" s="1"/>
  <c r="Y31" i="120"/>
  <c r="Y19" i="120" s="1"/>
  <c r="AA31" i="120"/>
  <c r="AA19" i="120" s="1"/>
  <c r="AA17" i="120" s="1"/>
  <c r="Z31" i="120"/>
  <c r="Z19" i="120" s="1"/>
  <c r="AG31" i="120"/>
  <c r="AG19" i="120" s="1"/>
  <c r="AF31" i="120"/>
  <c r="AF19" i="120" s="1"/>
  <c r="AF17" i="120" s="1"/>
  <c r="AH31" i="120"/>
  <c r="AH19" i="120" s="1"/>
  <c r="AO31" i="120"/>
  <c r="AO19" i="120" s="1"/>
  <c r="AX31" i="120"/>
  <c r="AX19" i="120" s="1"/>
  <c r="AN31" i="120"/>
  <c r="AN19" i="120" s="1"/>
  <c r="AQ31" i="120"/>
  <c r="AQ19" i="120" s="1"/>
  <c r="AQ17" i="120" s="1"/>
  <c r="AP31" i="120"/>
  <c r="AP19" i="120" s="1"/>
  <c r="AV40" i="120"/>
  <c r="AV20" i="120" s="1"/>
  <c r="AR40" i="120"/>
  <c r="AR20" i="120" s="1"/>
  <c r="AX40" i="120"/>
  <c r="AX20" i="120" s="1"/>
  <c r="AT40" i="120"/>
  <c r="AT20" i="120" s="1"/>
  <c r="AW31" i="120"/>
  <c r="AW19" i="120" s="1"/>
  <c r="AU31" i="120"/>
  <c r="AU19" i="120" s="1"/>
  <c r="AY31" i="120"/>
  <c r="AY19" i="120" s="1"/>
  <c r="AR31" i="120"/>
  <c r="AR19" i="120" s="1"/>
  <c r="AV31" i="120"/>
  <c r="AV19" i="120" s="1"/>
  <c r="AS33" i="120"/>
  <c r="AS32" i="120" s="1"/>
  <c r="AS31" i="120" s="1"/>
  <c r="AS19" i="120" s="1"/>
  <c r="AY27" i="120"/>
  <c r="AY25" i="120" s="1"/>
  <c r="AY24" i="120" s="1"/>
  <c r="AY18" i="120" s="1"/>
  <c r="AO17" i="120"/>
  <c r="Z17" i="120"/>
  <c r="R17" i="120"/>
  <c r="D17" i="120"/>
  <c r="K17" i="120"/>
  <c r="AN17" i="120"/>
  <c r="AF33" i="126"/>
  <c r="W33" i="126"/>
  <c r="W21" i="126" s="1"/>
  <c r="O33" i="126"/>
  <c r="O21" i="126" s="1"/>
  <c r="G33" i="126"/>
  <c r="G21" i="126" s="1"/>
  <c r="AB33" i="126"/>
  <c r="AB21" i="126" s="1"/>
  <c r="X33" i="126"/>
  <c r="X21" i="126" s="1"/>
  <c r="T33" i="126"/>
  <c r="T21" i="126" s="1"/>
  <c r="P33" i="126"/>
  <c r="P21" i="126" s="1"/>
  <c r="L33" i="126"/>
  <c r="L21" i="126" s="1"/>
  <c r="H33" i="126"/>
  <c r="H21" i="126" s="1"/>
  <c r="E35" i="126"/>
  <c r="E34" i="126" s="1"/>
  <c r="E33" i="126" s="1"/>
  <c r="E21" i="126" s="1"/>
  <c r="AA33" i="126"/>
  <c r="AA21" i="126" s="1"/>
  <c r="S33" i="126"/>
  <c r="S21" i="126" s="1"/>
  <c r="K33" i="126"/>
  <c r="K21" i="126" s="1"/>
  <c r="AE33" i="126"/>
  <c r="AE21" i="126" s="1"/>
  <c r="E50" i="126"/>
  <c r="E42" i="126" s="1"/>
  <c r="E22" i="126" s="1"/>
  <c r="D50" i="126"/>
  <c r="D42" i="126" s="1"/>
  <c r="D22" i="126" s="1"/>
  <c r="AG50" i="126"/>
  <c r="AG42" i="126" s="1"/>
  <c r="AG22" i="126" s="1"/>
  <c r="F50" i="126"/>
  <c r="F42" i="126" s="1"/>
  <c r="F22" i="126" s="1"/>
  <c r="G50" i="126"/>
  <c r="G42" i="126" s="1"/>
  <c r="G22" i="126" s="1"/>
  <c r="H50" i="126"/>
  <c r="H42" i="126" s="1"/>
  <c r="H22" i="126" s="1"/>
  <c r="I50" i="126"/>
  <c r="I42" i="126" s="1"/>
  <c r="I22" i="126" s="1"/>
  <c r="J50" i="126"/>
  <c r="J42" i="126" s="1"/>
  <c r="J22" i="126" s="1"/>
  <c r="K50" i="126"/>
  <c r="K42" i="126" s="1"/>
  <c r="K22" i="126" s="1"/>
  <c r="L50" i="126"/>
  <c r="L42" i="126" s="1"/>
  <c r="L22" i="126" s="1"/>
  <c r="M50" i="126"/>
  <c r="M42" i="126" s="1"/>
  <c r="M22" i="126" s="1"/>
  <c r="N50" i="126"/>
  <c r="N42" i="126" s="1"/>
  <c r="N22" i="126" s="1"/>
  <c r="O50" i="126"/>
  <c r="O42" i="126" s="1"/>
  <c r="O22" i="126" s="1"/>
  <c r="P50" i="126"/>
  <c r="P42" i="126" s="1"/>
  <c r="P22" i="126" s="1"/>
  <c r="Q50" i="126"/>
  <c r="Q42" i="126" s="1"/>
  <c r="Q22" i="126" s="1"/>
  <c r="R50" i="126"/>
  <c r="R42" i="126" s="1"/>
  <c r="R22" i="126" s="1"/>
  <c r="S50" i="126"/>
  <c r="S42" i="126" s="1"/>
  <c r="S22" i="126" s="1"/>
  <c r="T50" i="126"/>
  <c r="T42" i="126" s="1"/>
  <c r="T22" i="126" s="1"/>
  <c r="U50" i="126"/>
  <c r="U42" i="126" s="1"/>
  <c r="U22" i="126" s="1"/>
  <c r="V50" i="126"/>
  <c r="V42" i="126" s="1"/>
  <c r="V22" i="126" s="1"/>
  <c r="W50" i="126"/>
  <c r="W42" i="126" s="1"/>
  <c r="W22" i="126" s="1"/>
  <c r="X50" i="126"/>
  <c r="X42" i="126" s="1"/>
  <c r="X22" i="126" s="1"/>
  <c r="Y50" i="126"/>
  <c r="Y42" i="126" s="1"/>
  <c r="Y22" i="126" s="1"/>
  <c r="Z50" i="126"/>
  <c r="Z42" i="126" s="1"/>
  <c r="Z22" i="126" s="1"/>
  <c r="AA50" i="126"/>
  <c r="AA42" i="126" s="1"/>
  <c r="AA22" i="126" s="1"/>
  <c r="AB50" i="126"/>
  <c r="AB42" i="126" s="1"/>
  <c r="AB22" i="126" s="1"/>
  <c r="AC50" i="126"/>
  <c r="AC42" i="126" s="1"/>
  <c r="AC22" i="126" s="1"/>
  <c r="AD50" i="126"/>
  <c r="AD42" i="126" s="1"/>
  <c r="AD22" i="126" s="1"/>
  <c r="AE50" i="126"/>
  <c r="AE42" i="126" s="1"/>
  <c r="AE22" i="126" s="1"/>
  <c r="AF50" i="126"/>
  <c r="AF42" i="126" s="1"/>
  <c r="AF22" i="126" s="1"/>
  <c r="J21" i="126"/>
  <c r="N21" i="126"/>
  <c r="V21" i="126"/>
  <c r="Y21" i="126"/>
  <c r="AF21" i="126"/>
  <c r="E23" i="126"/>
  <c r="F23" i="126"/>
  <c r="G23" i="126"/>
  <c r="H23" i="126"/>
  <c r="I23" i="126"/>
  <c r="J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F23" i="126"/>
  <c r="AG23" i="126"/>
  <c r="E29" i="126"/>
  <c r="E27" i="126" s="1"/>
  <c r="E26" i="126" s="1"/>
  <c r="F29" i="126"/>
  <c r="F27" i="126" s="1"/>
  <c r="F26" i="126" s="1"/>
  <c r="F20" i="126" s="1"/>
  <c r="G29" i="126"/>
  <c r="G27" i="126" s="1"/>
  <c r="G26" i="126" s="1"/>
  <c r="G20" i="126" s="1"/>
  <c r="H29" i="126"/>
  <c r="H27" i="126" s="1"/>
  <c r="H26" i="126" s="1"/>
  <c r="H20" i="126" s="1"/>
  <c r="I29" i="126"/>
  <c r="I27" i="126" s="1"/>
  <c r="I26" i="126" s="1"/>
  <c r="I20" i="126" s="1"/>
  <c r="J29" i="126"/>
  <c r="J27" i="126" s="1"/>
  <c r="J26" i="126" s="1"/>
  <c r="J20" i="126" s="1"/>
  <c r="K29" i="126"/>
  <c r="K27" i="126" s="1"/>
  <c r="K26" i="126" s="1"/>
  <c r="K20" i="126" s="1"/>
  <c r="L29" i="126"/>
  <c r="L27" i="126" s="1"/>
  <c r="L26" i="126" s="1"/>
  <c r="L20" i="126" s="1"/>
  <c r="M29" i="126"/>
  <c r="M27" i="126" s="1"/>
  <c r="M26" i="126" s="1"/>
  <c r="M20" i="126" s="1"/>
  <c r="N29" i="126"/>
  <c r="N27" i="126" s="1"/>
  <c r="N26" i="126" s="1"/>
  <c r="N20" i="126" s="1"/>
  <c r="O29" i="126"/>
  <c r="O27" i="126" s="1"/>
  <c r="O26" i="126" s="1"/>
  <c r="O20" i="126" s="1"/>
  <c r="P29" i="126"/>
  <c r="P27" i="126" s="1"/>
  <c r="P26" i="126" s="1"/>
  <c r="P20" i="126" s="1"/>
  <c r="Q29" i="126"/>
  <c r="Q27" i="126" s="1"/>
  <c r="Q26" i="126" s="1"/>
  <c r="Q20" i="126" s="1"/>
  <c r="R29" i="126"/>
  <c r="R27" i="126" s="1"/>
  <c r="R26" i="126" s="1"/>
  <c r="R20" i="126" s="1"/>
  <c r="S29" i="126"/>
  <c r="S27" i="126" s="1"/>
  <c r="S26" i="126" s="1"/>
  <c r="S20" i="126" s="1"/>
  <c r="T29" i="126"/>
  <c r="T27" i="126" s="1"/>
  <c r="T26" i="126" s="1"/>
  <c r="T20" i="126" s="1"/>
  <c r="U29" i="126"/>
  <c r="U27" i="126" s="1"/>
  <c r="U26" i="126" s="1"/>
  <c r="U20" i="126" s="1"/>
  <c r="V29" i="126"/>
  <c r="V27" i="126" s="1"/>
  <c r="V26" i="126" s="1"/>
  <c r="V20" i="126" s="1"/>
  <c r="W29" i="126"/>
  <c r="W27" i="126" s="1"/>
  <c r="W26" i="126" s="1"/>
  <c r="W20" i="126" s="1"/>
  <c r="X29" i="126"/>
  <c r="X27" i="126" s="1"/>
  <c r="X26" i="126" s="1"/>
  <c r="X20" i="126" s="1"/>
  <c r="Y29" i="126"/>
  <c r="Y27" i="126" s="1"/>
  <c r="Y26" i="126" s="1"/>
  <c r="Y20" i="126" s="1"/>
  <c r="Z29" i="126"/>
  <c r="Z27" i="126" s="1"/>
  <c r="Z26" i="126" s="1"/>
  <c r="Z20" i="126" s="1"/>
  <c r="AA29" i="126"/>
  <c r="AA27" i="126" s="1"/>
  <c r="AA26" i="126" s="1"/>
  <c r="AA20" i="126" s="1"/>
  <c r="AB29" i="126"/>
  <c r="AB27" i="126" s="1"/>
  <c r="AB26" i="126" s="1"/>
  <c r="AB20" i="126" s="1"/>
  <c r="AC29" i="126"/>
  <c r="AC27" i="126" s="1"/>
  <c r="AC26" i="126" s="1"/>
  <c r="AC20" i="126" s="1"/>
  <c r="AD29" i="126"/>
  <c r="AD27" i="126" s="1"/>
  <c r="AD26" i="126" s="1"/>
  <c r="AD20" i="126" s="1"/>
  <c r="AE29" i="126"/>
  <c r="AE27" i="126" s="1"/>
  <c r="AE26" i="126" s="1"/>
  <c r="AE20" i="126" s="1"/>
  <c r="AF29" i="126"/>
  <c r="AF27" i="126" s="1"/>
  <c r="AF26" i="126" s="1"/>
  <c r="AF20" i="126" s="1"/>
  <c r="AG29" i="126"/>
  <c r="AG27" i="126" s="1"/>
  <c r="AG26" i="126" s="1"/>
  <c r="AG20" i="126" s="1"/>
  <c r="D29" i="126"/>
  <c r="D27" i="126" s="1"/>
  <c r="D26" i="126" s="1"/>
  <c r="D23" i="126"/>
  <c r="E54" i="126"/>
  <c r="E24" i="126" s="1"/>
  <c r="F54" i="126"/>
  <c r="F24" i="126" s="1"/>
  <c r="G54" i="126"/>
  <c r="G24" i="126" s="1"/>
  <c r="H54" i="126"/>
  <c r="H24" i="126" s="1"/>
  <c r="I54" i="126"/>
  <c r="I24" i="126" s="1"/>
  <c r="J54" i="126"/>
  <c r="J24" i="126" s="1"/>
  <c r="K54" i="126"/>
  <c r="K24" i="126" s="1"/>
  <c r="L54" i="126"/>
  <c r="L24" i="126" s="1"/>
  <c r="M54" i="126"/>
  <c r="M24" i="126" s="1"/>
  <c r="N54" i="126"/>
  <c r="N24" i="126" s="1"/>
  <c r="O54" i="126"/>
  <c r="O24" i="126" s="1"/>
  <c r="P54" i="126"/>
  <c r="P24" i="126" s="1"/>
  <c r="Q54" i="126"/>
  <c r="Q24" i="126" s="1"/>
  <c r="R54" i="126"/>
  <c r="R24" i="126" s="1"/>
  <c r="S54" i="126"/>
  <c r="S24" i="126" s="1"/>
  <c r="T54" i="126"/>
  <c r="T24" i="126" s="1"/>
  <c r="U54" i="126"/>
  <c r="U24" i="126" s="1"/>
  <c r="V54" i="126"/>
  <c r="V24" i="126" s="1"/>
  <c r="W54" i="126"/>
  <c r="W24" i="126" s="1"/>
  <c r="X54" i="126"/>
  <c r="X24" i="126" s="1"/>
  <c r="Y54" i="126"/>
  <c r="Y24" i="126" s="1"/>
  <c r="Z54" i="126"/>
  <c r="Z24" i="126" s="1"/>
  <c r="AA54" i="126"/>
  <c r="AA24" i="126" s="1"/>
  <c r="AB54" i="126"/>
  <c r="AB24" i="126" s="1"/>
  <c r="AC54" i="126"/>
  <c r="AC24" i="126" s="1"/>
  <c r="AD54" i="126"/>
  <c r="AD24" i="126" s="1"/>
  <c r="AE54" i="126"/>
  <c r="AE24" i="126" s="1"/>
  <c r="AF54" i="126"/>
  <c r="AF24" i="126" s="1"/>
  <c r="AG54" i="126"/>
  <c r="AG24" i="126" s="1"/>
  <c r="D54" i="126"/>
  <c r="D24" i="126" s="1"/>
  <c r="G17" i="120" l="1"/>
  <c r="M17" i="120"/>
  <c r="AC17" i="120"/>
  <c r="AK17" i="120"/>
  <c r="AM17" i="120"/>
  <c r="AB17" i="120"/>
  <c r="L17" i="120"/>
  <c r="V17" i="120"/>
  <c r="P17" i="120"/>
  <c r="U17" i="120"/>
  <c r="AU17" i="120"/>
  <c r="AS17" i="120"/>
  <c r="AT17" i="120"/>
  <c r="S17" i="120"/>
  <c r="AJ17" i="120"/>
  <c r="AW17" i="120"/>
  <c r="Y17" i="120"/>
  <c r="Q17" i="120"/>
  <c r="T17" i="120"/>
  <c r="AL17" i="120"/>
  <c r="AE17" i="120"/>
  <c r="AH17" i="120"/>
  <c r="AV17" i="120"/>
  <c r="AG17" i="120"/>
  <c r="AP17" i="120"/>
  <c r="AR17" i="120"/>
  <c r="AX17" i="120"/>
  <c r="AY17" i="120"/>
  <c r="D20" i="126"/>
  <c r="D19" i="126" s="1"/>
  <c r="S19" i="126"/>
  <c r="Y19" i="126"/>
  <c r="U19" i="126"/>
  <c r="Q19" i="126"/>
  <c r="M19" i="126"/>
  <c r="I19" i="126"/>
  <c r="AF19" i="126"/>
  <c r="AB19" i="126"/>
  <c r="X19" i="126"/>
  <c r="T19" i="126"/>
  <c r="P19" i="126"/>
  <c r="L19" i="126"/>
  <c r="H19" i="126"/>
  <c r="AG19" i="126"/>
  <c r="AE19" i="126"/>
  <c r="K19" i="126"/>
  <c r="AD19" i="126"/>
  <c r="Z19" i="126"/>
  <c r="V19" i="126"/>
  <c r="R19" i="126"/>
  <c r="N19" i="126"/>
  <c r="J19" i="126"/>
  <c r="F19" i="126"/>
  <c r="W19" i="126"/>
  <c r="G19" i="126"/>
  <c r="O19" i="126"/>
  <c r="AA19" i="126"/>
  <c r="E20" i="126"/>
  <c r="E19" i="126" s="1"/>
  <c r="E30" i="125"/>
  <c r="E28" i="125" s="1"/>
  <c r="E27" i="125" s="1"/>
  <c r="E21" i="125" s="1"/>
  <c r="F30" i="125"/>
  <c r="F28" i="125" s="1"/>
  <c r="F27" i="125" s="1"/>
  <c r="F21" i="125" s="1"/>
  <c r="G30" i="125"/>
  <c r="G28" i="125" s="1"/>
  <c r="G27" i="125" s="1"/>
  <c r="G21" i="125" s="1"/>
  <c r="H30" i="125"/>
  <c r="H28" i="125" s="1"/>
  <c r="H27" i="125" s="1"/>
  <c r="H21" i="125" s="1"/>
  <c r="I30" i="125"/>
  <c r="I28" i="125" s="1"/>
  <c r="I27" i="125" s="1"/>
  <c r="I21" i="125" s="1"/>
  <c r="J30" i="125"/>
  <c r="J28" i="125" s="1"/>
  <c r="J27" i="125" s="1"/>
  <c r="J21" i="125" s="1"/>
  <c r="K30" i="125"/>
  <c r="K28" i="125" s="1"/>
  <c r="K27" i="125" s="1"/>
  <c r="K21" i="125" s="1"/>
  <c r="L30" i="125"/>
  <c r="L28" i="125" s="1"/>
  <c r="L27" i="125" s="1"/>
  <c r="L21" i="125" s="1"/>
  <c r="M30" i="125"/>
  <c r="M28" i="125" s="1"/>
  <c r="M27" i="125" s="1"/>
  <c r="M21" i="125" s="1"/>
  <c r="N30" i="125"/>
  <c r="N28" i="125" s="1"/>
  <c r="N27" i="125" s="1"/>
  <c r="N21" i="125" s="1"/>
  <c r="O30" i="125"/>
  <c r="O28" i="125" s="1"/>
  <c r="O27" i="125" s="1"/>
  <c r="O21" i="125" s="1"/>
  <c r="P30" i="125"/>
  <c r="P28" i="125" s="1"/>
  <c r="P27" i="125" s="1"/>
  <c r="P21" i="125" s="1"/>
  <c r="Q30" i="125"/>
  <c r="Q28" i="125" s="1"/>
  <c r="Q27" i="125" s="1"/>
  <c r="Q21" i="125" s="1"/>
  <c r="R30" i="125"/>
  <c r="R28" i="125" s="1"/>
  <c r="R27" i="125" s="1"/>
  <c r="R21" i="125" s="1"/>
  <c r="S30" i="125"/>
  <c r="S28" i="125" s="1"/>
  <c r="S27" i="125" s="1"/>
  <c r="S21" i="125" s="1"/>
  <c r="T30" i="125"/>
  <c r="T28" i="125" s="1"/>
  <c r="T27" i="125" s="1"/>
  <c r="T21" i="125" s="1"/>
  <c r="U30" i="125"/>
  <c r="U28" i="125" s="1"/>
  <c r="U27" i="125" s="1"/>
  <c r="U21" i="125" s="1"/>
  <c r="V30" i="125"/>
  <c r="V28" i="125" s="1"/>
  <c r="V27" i="125" s="1"/>
  <c r="V21" i="125" s="1"/>
  <c r="W30" i="125"/>
  <c r="W28" i="125" s="1"/>
  <c r="W27" i="125" s="1"/>
  <c r="W21" i="125" s="1"/>
  <c r="X30" i="125"/>
  <c r="X28" i="125" s="1"/>
  <c r="X27" i="125" s="1"/>
  <c r="X21" i="125" s="1"/>
  <c r="Y30" i="125"/>
  <c r="Y28" i="125" s="1"/>
  <c r="Y27" i="125" s="1"/>
  <c r="Y21" i="125" s="1"/>
  <c r="Z30" i="125"/>
  <c r="Z28" i="125" s="1"/>
  <c r="Z27" i="125" s="1"/>
  <c r="Z21" i="125" s="1"/>
  <c r="AA30" i="125"/>
  <c r="AA28" i="125" s="1"/>
  <c r="AA27" i="125" s="1"/>
  <c r="AA21" i="125" s="1"/>
  <c r="AB30" i="125"/>
  <c r="AB28" i="125" s="1"/>
  <c r="AB27" i="125" s="1"/>
  <c r="AB21" i="125" s="1"/>
  <c r="AC30" i="125"/>
  <c r="AC28" i="125" s="1"/>
  <c r="AC27" i="125" s="1"/>
  <c r="AC21" i="125" s="1"/>
  <c r="AD30" i="125"/>
  <c r="AD28" i="125" s="1"/>
  <c r="AD27" i="125" s="1"/>
  <c r="AD21" i="125" s="1"/>
  <c r="AE30" i="125"/>
  <c r="AE28" i="125" s="1"/>
  <c r="AE27" i="125" s="1"/>
  <c r="AE21" i="125" s="1"/>
  <c r="AF30" i="125"/>
  <c r="AF28" i="125" s="1"/>
  <c r="AF27" i="125" s="1"/>
  <c r="AF21" i="125" s="1"/>
  <c r="AG30" i="125"/>
  <c r="AG28" i="125" s="1"/>
  <c r="AG27" i="125" s="1"/>
  <c r="AG21" i="125" s="1"/>
  <c r="AH30" i="125"/>
  <c r="AH28" i="125" s="1"/>
  <c r="AH27" i="125" s="1"/>
  <c r="AH21" i="125" s="1"/>
  <c r="AI30" i="125"/>
  <c r="AI28" i="125" s="1"/>
  <c r="AI27" i="125" s="1"/>
  <c r="AI21" i="125" s="1"/>
  <c r="AJ30" i="125"/>
  <c r="AJ28" i="125" s="1"/>
  <c r="AJ27" i="125" s="1"/>
  <c r="AJ21" i="125" s="1"/>
  <c r="AK30" i="125"/>
  <c r="AK28" i="125" s="1"/>
  <c r="AK27" i="125" s="1"/>
  <c r="AK21" i="125" s="1"/>
  <c r="AL30" i="125"/>
  <c r="AL28" i="125" s="1"/>
  <c r="AL27" i="125" s="1"/>
  <c r="AL21" i="125" s="1"/>
  <c r="AM30" i="125"/>
  <c r="AM28" i="125" s="1"/>
  <c r="AM27" i="125" s="1"/>
  <c r="AM21" i="125" s="1"/>
  <c r="AN30" i="125"/>
  <c r="AN28" i="125" s="1"/>
  <c r="AN27" i="125" s="1"/>
  <c r="AN21" i="125" s="1"/>
  <c r="AO30" i="125"/>
  <c r="AO28" i="125" s="1"/>
  <c r="AO27" i="125" s="1"/>
  <c r="AO21" i="125" s="1"/>
  <c r="AP30" i="125"/>
  <c r="AP28" i="125" s="1"/>
  <c r="AP27" i="125" s="1"/>
  <c r="AP21" i="125" s="1"/>
  <c r="AQ30" i="125"/>
  <c r="AQ28" i="125" s="1"/>
  <c r="AQ27" i="125" s="1"/>
  <c r="AQ21" i="125" s="1"/>
  <c r="AR30" i="125"/>
  <c r="AR28" i="125" s="1"/>
  <c r="AR27" i="125" s="1"/>
  <c r="AR21" i="125" s="1"/>
  <c r="AS30" i="125"/>
  <c r="AS28" i="125" s="1"/>
  <c r="AS27" i="125" s="1"/>
  <c r="AS21" i="125" s="1"/>
  <c r="AT30" i="125"/>
  <c r="AT28" i="125" s="1"/>
  <c r="AT27" i="125" s="1"/>
  <c r="AT21" i="125" s="1"/>
  <c r="AU30" i="125"/>
  <c r="AU28" i="125" s="1"/>
  <c r="AU27" i="125" s="1"/>
  <c r="AU21" i="125" s="1"/>
  <c r="AV30" i="125"/>
  <c r="AV28" i="125" s="1"/>
  <c r="AV27" i="125" s="1"/>
  <c r="AV21" i="125" s="1"/>
  <c r="AW30" i="125"/>
  <c r="AW28" i="125" s="1"/>
  <c r="AW27" i="125" s="1"/>
  <c r="AW21" i="125" s="1"/>
  <c r="AX30" i="125"/>
  <c r="AX28" i="125" s="1"/>
  <c r="AX27" i="125" s="1"/>
  <c r="AX21" i="125" s="1"/>
  <c r="AY30" i="125"/>
  <c r="AY28" i="125" s="1"/>
  <c r="AY27" i="125" s="1"/>
  <c r="AY21" i="125" s="1"/>
  <c r="AZ30" i="125"/>
  <c r="AZ28" i="125" s="1"/>
  <c r="AZ27" i="125" s="1"/>
  <c r="AZ21" i="125" s="1"/>
  <c r="BA30" i="125"/>
  <c r="BA28" i="125" s="1"/>
  <c r="BA27" i="125" s="1"/>
  <c r="BA21" i="125" s="1"/>
  <c r="E36" i="125"/>
  <c r="E35" i="125" s="1"/>
  <c r="F36" i="125"/>
  <c r="F35" i="125" s="1"/>
  <c r="G36" i="125"/>
  <c r="G35" i="125" s="1"/>
  <c r="H36" i="125"/>
  <c r="H35" i="125" s="1"/>
  <c r="I36" i="125"/>
  <c r="I35" i="125" s="1"/>
  <c r="J36" i="125"/>
  <c r="J35" i="125" s="1"/>
  <c r="K36" i="125"/>
  <c r="K35" i="125" s="1"/>
  <c r="K34" i="125" s="1"/>
  <c r="K22" i="125" s="1"/>
  <c r="L36" i="125"/>
  <c r="L35" i="125" s="1"/>
  <c r="M36" i="125"/>
  <c r="M35" i="125" s="1"/>
  <c r="N36" i="125"/>
  <c r="N35" i="125" s="1"/>
  <c r="O36" i="125"/>
  <c r="O35" i="125" s="1"/>
  <c r="P36" i="125"/>
  <c r="P35" i="125" s="1"/>
  <c r="Q36" i="125"/>
  <c r="Q35" i="125" s="1"/>
  <c r="R36" i="125"/>
  <c r="R35" i="125" s="1"/>
  <c r="S36" i="125"/>
  <c r="S35" i="125" s="1"/>
  <c r="T36" i="125"/>
  <c r="T35" i="125" s="1"/>
  <c r="U36" i="125"/>
  <c r="U35" i="125" s="1"/>
  <c r="V36" i="125"/>
  <c r="V35" i="125" s="1"/>
  <c r="W36" i="125"/>
  <c r="W35" i="125" s="1"/>
  <c r="X36" i="125"/>
  <c r="X35" i="125" s="1"/>
  <c r="Y36" i="125"/>
  <c r="Y35" i="125" s="1"/>
  <c r="Z36" i="125"/>
  <c r="Z35" i="125" s="1"/>
  <c r="AA36" i="125"/>
  <c r="AA35" i="125" s="1"/>
  <c r="AB36" i="125"/>
  <c r="AB35" i="125" s="1"/>
  <c r="AC36" i="125"/>
  <c r="AC35" i="125" s="1"/>
  <c r="AD36" i="125"/>
  <c r="AD35" i="125" s="1"/>
  <c r="AE36" i="125"/>
  <c r="AE35" i="125" s="1"/>
  <c r="AF36" i="125"/>
  <c r="AF35" i="125" s="1"/>
  <c r="AG36" i="125"/>
  <c r="AG35" i="125" s="1"/>
  <c r="AH36" i="125"/>
  <c r="AH35" i="125" s="1"/>
  <c r="AI36" i="125"/>
  <c r="AI35" i="125" s="1"/>
  <c r="AJ36" i="125"/>
  <c r="AJ35" i="125" s="1"/>
  <c r="AK36" i="125"/>
  <c r="AK35" i="125" s="1"/>
  <c r="AL36" i="125"/>
  <c r="AL35" i="125" s="1"/>
  <c r="AM36" i="125"/>
  <c r="AM35" i="125" s="1"/>
  <c r="AN36" i="125"/>
  <c r="AN35" i="125" s="1"/>
  <c r="AO36" i="125"/>
  <c r="AO35" i="125" s="1"/>
  <c r="AP36" i="125"/>
  <c r="AP35" i="125" s="1"/>
  <c r="AQ36" i="125"/>
  <c r="AQ35" i="125" s="1"/>
  <c r="AR36" i="125"/>
  <c r="AR35" i="125" s="1"/>
  <c r="AS36" i="125"/>
  <c r="AS35" i="125" s="1"/>
  <c r="AT36" i="125"/>
  <c r="AT35" i="125" s="1"/>
  <c r="AU36" i="125"/>
  <c r="AU35" i="125" s="1"/>
  <c r="AV36" i="125"/>
  <c r="AV35" i="125" s="1"/>
  <c r="AW36" i="125"/>
  <c r="AW35" i="125" s="1"/>
  <c r="AX36" i="125"/>
  <c r="AX35" i="125" s="1"/>
  <c r="AY36" i="125"/>
  <c r="AY35" i="125" s="1"/>
  <c r="AZ36" i="125"/>
  <c r="AZ35" i="125" s="1"/>
  <c r="BA36" i="125"/>
  <c r="BA35" i="125" s="1"/>
  <c r="E39" i="125"/>
  <c r="F39" i="125"/>
  <c r="G39" i="125"/>
  <c r="H39" i="125"/>
  <c r="I39" i="125"/>
  <c r="J39" i="125"/>
  <c r="K39" i="125"/>
  <c r="L39" i="125"/>
  <c r="M39" i="125"/>
  <c r="N39" i="125"/>
  <c r="O39" i="125"/>
  <c r="P39" i="125"/>
  <c r="Q39" i="125"/>
  <c r="R39" i="125"/>
  <c r="S39" i="125"/>
  <c r="T39" i="125"/>
  <c r="U39" i="125"/>
  <c r="V39" i="125"/>
  <c r="W39" i="125"/>
  <c r="X39" i="125"/>
  <c r="Y39" i="125"/>
  <c r="Z39" i="125"/>
  <c r="AA39" i="125"/>
  <c r="AB39" i="125"/>
  <c r="AC39" i="125"/>
  <c r="AD39" i="125"/>
  <c r="AE39" i="125"/>
  <c r="AF39" i="125"/>
  <c r="AG39" i="125"/>
  <c r="AH39" i="125"/>
  <c r="AI39" i="125"/>
  <c r="AJ39" i="125"/>
  <c r="AK39" i="125"/>
  <c r="AL39" i="125"/>
  <c r="AM39" i="125"/>
  <c r="AN39" i="125"/>
  <c r="AO39" i="125"/>
  <c r="AP39" i="125"/>
  <c r="AQ39" i="125"/>
  <c r="AR39" i="125"/>
  <c r="AS39" i="125"/>
  <c r="AT39" i="125"/>
  <c r="AU39" i="125"/>
  <c r="AV39" i="125"/>
  <c r="AW39" i="125"/>
  <c r="AX39" i="125"/>
  <c r="AY39" i="125"/>
  <c r="AZ39" i="125"/>
  <c r="BA39" i="125"/>
  <c r="E44" i="125"/>
  <c r="F44" i="125"/>
  <c r="G44" i="125"/>
  <c r="H44" i="125"/>
  <c r="I44" i="125"/>
  <c r="J44" i="125"/>
  <c r="K44" i="125"/>
  <c r="L44" i="125"/>
  <c r="M44" i="125"/>
  <c r="N44" i="125"/>
  <c r="O44" i="125"/>
  <c r="P44" i="125"/>
  <c r="Q44" i="125"/>
  <c r="R44" i="125"/>
  <c r="S44" i="125"/>
  <c r="T44" i="125"/>
  <c r="U44" i="125"/>
  <c r="V44" i="125"/>
  <c r="W44" i="125"/>
  <c r="X44" i="125"/>
  <c r="Y44" i="125"/>
  <c r="Z44" i="125"/>
  <c r="AA44" i="125"/>
  <c r="AB44" i="125"/>
  <c r="AC44" i="125"/>
  <c r="AD44" i="125"/>
  <c r="AE44" i="125"/>
  <c r="AF44" i="125"/>
  <c r="AG44" i="125"/>
  <c r="AH44" i="125"/>
  <c r="AI44" i="125"/>
  <c r="AJ44" i="125"/>
  <c r="AK44" i="125"/>
  <c r="AL44" i="125"/>
  <c r="AM44" i="125"/>
  <c r="AN44" i="125"/>
  <c r="AO44" i="125"/>
  <c r="AP44" i="125"/>
  <c r="AQ44" i="125"/>
  <c r="AR44" i="125"/>
  <c r="AS44" i="125"/>
  <c r="AT44" i="125"/>
  <c r="AU44" i="125"/>
  <c r="AV44" i="125"/>
  <c r="AW44" i="125"/>
  <c r="AX44" i="125"/>
  <c r="AY44" i="125"/>
  <c r="AZ44" i="125"/>
  <c r="BA44" i="125"/>
  <c r="E51" i="125"/>
  <c r="F51" i="125"/>
  <c r="G51" i="125"/>
  <c r="H51" i="125"/>
  <c r="H43" i="125" s="1"/>
  <c r="H23" i="125" s="1"/>
  <c r="I51" i="125"/>
  <c r="J51" i="125"/>
  <c r="K51" i="125"/>
  <c r="L51" i="125"/>
  <c r="L43" i="125" s="1"/>
  <c r="L23" i="125" s="1"/>
  <c r="M51" i="125"/>
  <c r="N51" i="125"/>
  <c r="O51" i="125"/>
  <c r="P51" i="125"/>
  <c r="P43" i="125" s="1"/>
  <c r="P23" i="125" s="1"/>
  <c r="Q51" i="125"/>
  <c r="R51" i="125"/>
  <c r="S51" i="125"/>
  <c r="T51" i="125"/>
  <c r="U51" i="125"/>
  <c r="V51" i="125"/>
  <c r="W51" i="125"/>
  <c r="X51" i="125"/>
  <c r="Y51" i="125"/>
  <c r="Z51" i="125"/>
  <c r="AA51" i="125"/>
  <c r="AB51" i="125"/>
  <c r="AC51" i="125"/>
  <c r="AD51" i="125"/>
  <c r="AE51" i="125"/>
  <c r="AF51" i="125"/>
  <c r="AG51" i="125"/>
  <c r="AH51" i="125"/>
  <c r="AI51" i="125"/>
  <c r="AJ51" i="125"/>
  <c r="AK51" i="125"/>
  <c r="AL51" i="125"/>
  <c r="AM51" i="125"/>
  <c r="AN51" i="125"/>
  <c r="AO51" i="125"/>
  <c r="AP51" i="125"/>
  <c r="AQ51" i="125"/>
  <c r="AR51" i="125"/>
  <c r="AS51" i="125"/>
  <c r="AT51" i="125"/>
  <c r="AU51" i="125"/>
  <c r="AV51" i="125"/>
  <c r="AW51" i="125"/>
  <c r="AX51" i="125"/>
  <c r="AY51" i="125"/>
  <c r="AZ51" i="125"/>
  <c r="BA51" i="125"/>
  <c r="BB51" i="125"/>
  <c r="BC51" i="125"/>
  <c r="BD51" i="125"/>
  <c r="BE51" i="125"/>
  <c r="BF51" i="125"/>
  <c r="BG51" i="125"/>
  <c r="BH51" i="125"/>
  <c r="BI51" i="125"/>
  <c r="BJ51" i="125"/>
  <c r="BK51" i="125"/>
  <c r="BL51" i="125"/>
  <c r="BM51" i="125"/>
  <c r="D51" i="125"/>
  <c r="E55" i="125"/>
  <c r="F55" i="125"/>
  <c r="F25" i="125" s="1"/>
  <c r="G55" i="125"/>
  <c r="G25" i="125" s="1"/>
  <c r="H55" i="125"/>
  <c r="I55" i="125"/>
  <c r="J55" i="125"/>
  <c r="J25" i="125" s="1"/>
  <c r="K55" i="125"/>
  <c r="K25" i="125" s="1"/>
  <c r="L55" i="125"/>
  <c r="M55" i="125"/>
  <c r="N55" i="125"/>
  <c r="N25" i="125" s="1"/>
  <c r="O55" i="125"/>
  <c r="O25" i="125" s="1"/>
  <c r="P55" i="125"/>
  <c r="Q55" i="125"/>
  <c r="R55" i="125"/>
  <c r="R25" i="125" s="1"/>
  <c r="S55" i="125"/>
  <c r="S25" i="125" s="1"/>
  <c r="T55" i="125"/>
  <c r="U55" i="125"/>
  <c r="V55" i="125"/>
  <c r="V25" i="125" s="1"/>
  <c r="W55" i="125"/>
  <c r="W25" i="125" s="1"/>
  <c r="X55" i="125"/>
  <c r="Y55" i="125"/>
  <c r="Z55" i="125"/>
  <c r="Z25" i="125" s="1"/>
  <c r="AA55" i="125"/>
  <c r="AA25" i="125" s="1"/>
  <c r="AB55" i="125"/>
  <c r="AC55" i="125"/>
  <c r="AD55" i="125"/>
  <c r="AD25" i="125" s="1"/>
  <c r="AE55" i="125"/>
  <c r="AE25" i="125" s="1"/>
  <c r="AF55" i="125"/>
  <c r="AG55" i="125"/>
  <c r="AH55" i="125"/>
  <c r="AH25" i="125" s="1"/>
  <c r="AI55" i="125"/>
  <c r="AI25" i="125" s="1"/>
  <c r="AJ55" i="125"/>
  <c r="AK55" i="125"/>
  <c r="AL55" i="125"/>
  <c r="AL25" i="125" s="1"/>
  <c r="AM55" i="125"/>
  <c r="AM25" i="125" s="1"/>
  <c r="AN55" i="125"/>
  <c r="AO55" i="125"/>
  <c r="AP55" i="125"/>
  <c r="AP25" i="125" s="1"/>
  <c r="AQ55" i="125"/>
  <c r="AQ25" i="125" s="1"/>
  <c r="AR55" i="125"/>
  <c r="AS55" i="125"/>
  <c r="AT55" i="125"/>
  <c r="AT25" i="125" s="1"/>
  <c r="AU55" i="125"/>
  <c r="AU25" i="125" s="1"/>
  <c r="AV55" i="125"/>
  <c r="AW55" i="125"/>
  <c r="AX55" i="125"/>
  <c r="AX25" i="125" s="1"/>
  <c r="AY55" i="125"/>
  <c r="AY25" i="125" s="1"/>
  <c r="AZ55" i="125"/>
  <c r="BA55" i="125"/>
  <c r="BB31" i="125"/>
  <c r="BC31" i="125"/>
  <c r="BD31" i="125"/>
  <c r="BE31" i="125"/>
  <c r="BF31" i="125"/>
  <c r="BG31" i="125"/>
  <c r="BH31" i="125"/>
  <c r="BI31" i="125"/>
  <c r="BJ31" i="125"/>
  <c r="BK31" i="125"/>
  <c r="BL31" i="125"/>
  <c r="BM31" i="125"/>
  <c r="BB37" i="125"/>
  <c r="BB36" i="125" s="1"/>
  <c r="BB35" i="125" s="1"/>
  <c r="BC37" i="125"/>
  <c r="BD37" i="125"/>
  <c r="BD36" i="125" s="1"/>
  <c r="BD35" i="125" s="1"/>
  <c r="BE37" i="125"/>
  <c r="BE36" i="125" s="1"/>
  <c r="BE35" i="125" s="1"/>
  <c r="BF37" i="125"/>
  <c r="BF36" i="125" s="1"/>
  <c r="BF35" i="125" s="1"/>
  <c r="BG37" i="125"/>
  <c r="BG36" i="125" s="1"/>
  <c r="BG35" i="125" s="1"/>
  <c r="BH37" i="125"/>
  <c r="BH36" i="125" s="1"/>
  <c r="BH35" i="125" s="1"/>
  <c r="BI37" i="125"/>
  <c r="BI36" i="125" s="1"/>
  <c r="BI35" i="125" s="1"/>
  <c r="BJ37" i="125"/>
  <c r="BJ36" i="125" s="1"/>
  <c r="BJ35" i="125" s="1"/>
  <c r="BK37" i="125"/>
  <c r="BK36" i="125" s="1"/>
  <c r="BK35" i="125" s="1"/>
  <c r="BL37" i="125"/>
  <c r="BL36" i="125" s="1"/>
  <c r="BL35" i="125" s="1"/>
  <c r="BM37" i="125"/>
  <c r="BM36" i="125" s="1"/>
  <c r="BM35" i="125" s="1"/>
  <c r="BB40" i="125"/>
  <c r="BB39" i="125" s="1"/>
  <c r="BC40" i="125"/>
  <c r="BD40" i="125"/>
  <c r="BD39" i="125" s="1"/>
  <c r="BE40" i="125"/>
  <c r="BE39" i="125" s="1"/>
  <c r="BF40" i="125"/>
  <c r="BF39" i="125" s="1"/>
  <c r="BG40" i="125"/>
  <c r="BG39" i="125" s="1"/>
  <c r="BH40" i="125"/>
  <c r="BH39" i="125" s="1"/>
  <c r="BI40" i="125"/>
  <c r="BI39" i="125" s="1"/>
  <c r="BJ40" i="125"/>
  <c r="BJ39" i="125" s="1"/>
  <c r="BK40" i="125"/>
  <c r="BK39" i="125" s="1"/>
  <c r="BL40" i="125"/>
  <c r="BL39" i="125" s="1"/>
  <c r="BM40" i="125"/>
  <c r="BM39" i="125" s="1"/>
  <c r="D44" i="125"/>
  <c r="BB45" i="125"/>
  <c r="BC45" i="125"/>
  <c r="D45" i="125" s="1"/>
  <c r="BD45" i="125"/>
  <c r="BE45" i="125"/>
  <c r="BF45" i="125"/>
  <c r="BG45" i="125"/>
  <c r="BG44" i="125" s="1"/>
  <c r="BH45" i="125"/>
  <c r="BI45" i="125"/>
  <c r="BJ45" i="125"/>
  <c r="BK45" i="125"/>
  <c r="BK44" i="125" s="1"/>
  <c r="BL45" i="125"/>
  <c r="BM45" i="125"/>
  <c r="BB48" i="125"/>
  <c r="BC48" i="125"/>
  <c r="D48" i="125" s="1"/>
  <c r="BD48" i="125"/>
  <c r="BE48" i="125"/>
  <c r="BF48" i="125"/>
  <c r="BG48" i="125"/>
  <c r="BH48" i="125"/>
  <c r="BI48" i="125"/>
  <c r="BJ48" i="125"/>
  <c r="BK48" i="125"/>
  <c r="BL48" i="125"/>
  <c r="BM48" i="125"/>
  <c r="BB49" i="125"/>
  <c r="BC49" i="125"/>
  <c r="D49" i="125" s="1"/>
  <c r="BD49" i="125"/>
  <c r="BE49" i="125"/>
  <c r="BF49" i="125"/>
  <c r="BG49" i="125"/>
  <c r="BH49" i="125"/>
  <c r="BI49" i="125"/>
  <c r="BJ49" i="125"/>
  <c r="BK49" i="125"/>
  <c r="BL49" i="125"/>
  <c r="BM49" i="125"/>
  <c r="BC24" i="125"/>
  <c r="BD24" i="125"/>
  <c r="BG24" i="125"/>
  <c r="BH24" i="125"/>
  <c r="BK24" i="125"/>
  <c r="BL24" i="125"/>
  <c r="BB56" i="125"/>
  <c r="BB55" i="125" s="1"/>
  <c r="BB25" i="125" s="1"/>
  <c r="BC56" i="125"/>
  <c r="BD56" i="125"/>
  <c r="BD55" i="125" s="1"/>
  <c r="BD25" i="125" s="1"/>
  <c r="BE56" i="125"/>
  <c r="BE55" i="125" s="1"/>
  <c r="BE25" i="125" s="1"/>
  <c r="BF56" i="125"/>
  <c r="BF55" i="125" s="1"/>
  <c r="BF25" i="125" s="1"/>
  <c r="BG56" i="125"/>
  <c r="BG55" i="125" s="1"/>
  <c r="BG25" i="125" s="1"/>
  <c r="BH56" i="125"/>
  <c r="BI56" i="125"/>
  <c r="BI55" i="125" s="1"/>
  <c r="BI25" i="125" s="1"/>
  <c r="BJ56" i="125"/>
  <c r="BJ55" i="125" s="1"/>
  <c r="BJ25" i="125" s="1"/>
  <c r="BK56" i="125"/>
  <c r="BK55" i="125" s="1"/>
  <c r="BK25" i="125" s="1"/>
  <c r="BL56" i="125"/>
  <c r="BL55" i="125" s="1"/>
  <c r="BL25" i="125" s="1"/>
  <c r="BM56" i="125"/>
  <c r="BM55" i="125" s="1"/>
  <c r="BM25" i="125" s="1"/>
  <c r="E24" i="125"/>
  <c r="F24" i="125"/>
  <c r="G24" i="125"/>
  <c r="H24" i="125"/>
  <c r="I24" i="125"/>
  <c r="J24" i="125"/>
  <c r="K24" i="125"/>
  <c r="L24" i="125"/>
  <c r="M24" i="125"/>
  <c r="N24" i="125"/>
  <c r="O24" i="125"/>
  <c r="P24" i="125"/>
  <c r="Q24" i="125"/>
  <c r="R24" i="125"/>
  <c r="S24" i="125"/>
  <c r="T24" i="125"/>
  <c r="U24" i="125"/>
  <c r="V24" i="125"/>
  <c r="W24" i="125"/>
  <c r="X24" i="125"/>
  <c r="Y24" i="125"/>
  <c r="Z24" i="125"/>
  <c r="AA24" i="125"/>
  <c r="AB24" i="125"/>
  <c r="AC24" i="125"/>
  <c r="AD24" i="125"/>
  <c r="AE24" i="125"/>
  <c r="AF24" i="125"/>
  <c r="AG24" i="125"/>
  <c r="AH24" i="125"/>
  <c r="AI24" i="125"/>
  <c r="AJ24" i="125"/>
  <c r="AK24" i="125"/>
  <c r="AL24" i="125"/>
  <c r="AM24" i="125"/>
  <c r="AN24" i="125"/>
  <c r="AO24" i="125"/>
  <c r="AP24" i="125"/>
  <c r="AQ24" i="125"/>
  <c r="AR24" i="125"/>
  <c r="AS24" i="125"/>
  <c r="AT24" i="125"/>
  <c r="AU24" i="125"/>
  <c r="AV24" i="125"/>
  <c r="AW24" i="125"/>
  <c r="AX24" i="125"/>
  <c r="AY24" i="125"/>
  <c r="AZ24" i="125"/>
  <c r="BA24" i="125"/>
  <c r="BB24" i="125"/>
  <c r="BE24" i="125"/>
  <c r="BF24" i="125"/>
  <c r="BI24" i="125"/>
  <c r="BJ24" i="125"/>
  <c r="BM24" i="125"/>
  <c r="E25" i="125"/>
  <c r="H25" i="125"/>
  <c r="I25" i="125"/>
  <c r="L25" i="125"/>
  <c r="M25" i="125"/>
  <c r="P25" i="125"/>
  <c r="Q25" i="125"/>
  <c r="T25" i="125"/>
  <c r="U25" i="125"/>
  <c r="X25" i="125"/>
  <c r="Y25" i="125"/>
  <c r="AB25" i="125"/>
  <c r="AC25" i="125"/>
  <c r="AF25" i="125"/>
  <c r="AG25" i="125"/>
  <c r="AJ25" i="125"/>
  <c r="AK25" i="125"/>
  <c r="AN25" i="125"/>
  <c r="AO25" i="125"/>
  <c r="AR25" i="125"/>
  <c r="AS25" i="125"/>
  <c r="AV25" i="125"/>
  <c r="AW25" i="125"/>
  <c r="AZ25" i="125"/>
  <c r="BA25" i="125"/>
  <c r="D24" i="125"/>
  <c r="K27" i="115"/>
  <c r="BJ30" i="125" l="1"/>
  <c r="BJ28" i="125" s="1"/>
  <c r="BJ27" i="125" s="1"/>
  <c r="BJ21" i="125" s="1"/>
  <c r="BJ26" i="125"/>
  <c r="BM30" i="125"/>
  <c r="BM28" i="125" s="1"/>
  <c r="BM27" i="125" s="1"/>
  <c r="BM21" i="125" s="1"/>
  <c r="BM26" i="125"/>
  <c r="BI30" i="125"/>
  <c r="BI28" i="125" s="1"/>
  <c r="BI27" i="125" s="1"/>
  <c r="BI21" i="125" s="1"/>
  <c r="BI26" i="125"/>
  <c r="BE30" i="125"/>
  <c r="BE28" i="125" s="1"/>
  <c r="BE27" i="125" s="1"/>
  <c r="BE21" i="125" s="1"/>
  <c r="BE26" i="125"/>
  <c r="BB30" i="125"/>
  <c r="BB28" i="125" s="1"/>
  <c r="BB27" i="125" s="1"/>
  <c r="BB21" i="125" s="1"/>
  <c r="BB26" i="125"/>
  <c r="BL30" i="125"/>
  <c r="BL28" i="125" s="1"/>
  <c r="BL27" i="125" s="1"/>
  <c r="BL21" i="125" s="1"/>
  <c r="BL26" i="125"/>
  <c r="BH30" i="125"/>
  <c r="BH28" i="125" s="1"/>
  <c r="BH27" i="125" s="1"/>
  <c r="BH21" i="125" s="1"/>
  <c r="BH26" i="125"/>
  <c r="BD30" i="125"/>
  <c r="BD28" i="125" s="1"/>
  <c r="BD27" i="125" s="1"/>
  <c r="BD21" i="125" s="1"/>
  <c r="BD26" i="125"/>
  <c r="AM43" i="125"/>
  <c r="AM23" i="125" s="1"/>
  <c r="BA34" i="125"/>
  <c r="BA22" i="125" s="1"/>
  <c r="AW34" i="125"/>
  <c r="AW22" i="125" s="1"/>
  <c r="BF30" i="125"/>
  <c r="BF28" i="125" s="1"/>
  <c r="BF27" i="125" s="1"/>
  <c r="BF21" i="125" s="1"/>
  <c r="BF26" i="125"/>
  <c r="BK30" i="125"/>
  <c r="BK28" i="125" s="1"/>
  <c r="BK27" i="125" s="1"/>
  <c r="BK21" i="125" s="1"/>
  <c r="BK26" i="125"/>
  <c r="BG30" i="125"/>
  <c r="BG28" i="125" s="1"/>
  <c r="BG27" i="125" s="1"/>
  <c r="BG21" i="125" s="1"/>
  <c r="BG26" i="125"/>
  <c r="Z43" i="125"/>
  <c r="Z23" i="125" s="1"/>
  <c r="AC35" i="126"/>
  <c r="AC34" i="126" s="1"/>
  <c r="AC33" i="126" s="1"/>
  <c r="AC21" i="126" s="1"/>
  <c r="AC19" i="126" s="1"/>
  <c r="AC25" i="126"/>
  <c r="BC26" i="125"/>
  <c r="AS34" i="125"/>
  <c r="AS22" i="125" s="1"/>
  <c r="AO34" i="125"/>
  <c r="AO22" i="125" s="1"/>
  <c r="AK34" i="125"/>
  <c r="AK22" i="125" s="1"/>
  <c r="AC34" i="125"/>
  <c r="AC22" i="125" s="1"/>
  <c r="Y34" i="125"/>
  <c r="Y22" i="125" s="1"/>
  <c r="Q34" i="125"/>
  <c r="Q22" i="125" s="1"/>
  <c r="M34" i="125"/>
  <c r="M22" i="125" s="1"/>
  <c r="I34" i="125"/>
  <c r="I22" i="125" s="1"/>
  <c r="E34" i="125"/>
  <c r="E22" i="125" s="1"/>
  <c r="AA34" i="125"/>
  <c r="AA22" i="125" s="1"/>
  <c r="AW43" i="125"/>
  <c r="AW23" i="125" s="1"/>
  <c r="AW20" i="125" s="1"/>
  <c r="AO43" i="125"/>
  <c r="AO23" i="125" s="1"/>
  <c r="AC43" i="125"/>
  <c r="AC23" i="125" s="1"/>
  <c r="AC20" i="125" s="1"/>
  <c r="U43" i="125"/>
  <c r="U23" i="125" s="1"/>
  <c r="M43" i="125"/>
  <c r="M23" i="125" s="1"/>
  <c r="E43" i="125"/>
  <c r="E23" i="125" s="1"/>
  <c r="AN43" i="125"/>
  <c r="AN23" i="125" s="1"/>
  <c r="AJ43" i="125"/>
  <c r="AJ23" i="125" s="1"/>
  <c r="AY34" i="125"/>
  <c r="AY22" i="125" s="1"/>
  <c r="O34" i="125"/>
  <c r="O22" i="125" s="1"/>
  <c r="G34" i="125"/>
  <c r="G22" i="125" s="1"/>
  <c r="G20" i="125" s="1"/>
  <c r="BA43" i="125"/>
  <c r="BA23" i="125" s="1"/>
  <c r="AK43" i="125"/>
  <c r="AK23" i="125" s="1"/>
  <c r="Y43" i="125"/>
  <c r="Y23" i="125" s="1"/>
  <c r="Q43" i="125"/>
  <c r="Q23" i="125" s="1"/>
  <c r="Q20" i="125" s="1"/>
  <c r="I43" i="125"/>
  <c r="I23" i="125" s="1"/>
  <c r="I20" i="125" s="1"/>
  <c r="AX43" i="125"/>
  <c r="AX23" i="125" s="1"/>
  <c r="AY43" i="125"/>
  <c r="AY23" i="125" s="1"/>
  <c r="AA43" i="125"/>
  <c r="AA23" i="125" s="1"/>
  <c r="O43" i="125"/>
  <c r="O23" i="125" s="1"/>
  <c r="O20" i="125" s="1"/>
  <c r="K43" i="125"/>
  <c r="K23" i="125" s="1"/>
  <c r="K20" i="125" s="1"/>
  <c r="G43" i="125"/>
  <c r="G23" i="125" s="1"/>
  <c r="AL43" i="125"/>
  <c r="AL23" i="125" s="1"/>
  <c r="N43" i="125"/>
  <c r="N23" i="125" s="1"/>
  <c r="J43" i="125"/>
  <c r="J23" i="125" s="1"/>
  <c r="F43" i="125"/>
  <c r="F23" i="125" s="1"/>
  <c r="AL34" i="125"/>
  <c r="AL22" i="125" s="1"/>
  <c r="AL20" i="125" s="1"/>
  <c r="AZ43" i="125"/>
  <c r="AZ23" i="125" s="1"/>
  <c r="AV43" i="125"/>
  <c r="AV23" i="125" s="1"/>
  <c r="AB43" i="125"/>
  <c r="AB23" i="125" s="1"/>
  <c r="X43" i="125"/>
  <c r="X23" i="125" s="1"/>
  <c r="AZ34" i="125"/>
  <c r="AZ22" i="125" s="1"/>
  <c r="AZ20" i="125" s="1"/>
  <c r="AV34" i="125"/>
  <c r="AV22" i="125" s="1"/>
  <c r="AV20" i="125" s="1"/>
  <c r="AR34" i="125"/>
  <c r="AR22" i="125" s="1"/>
  <c r="AN34" i="125"/>
  <c r="AN22" i="125" s="1"/>
  <c r="AN20" i="125" s="1"/>
  <c r="AJ34" i="125"/>
  <c r="AJ22" i="125" s="1"/>
  <c r="AB34" i="125"/>
  <c r="AB22" i="125" s="1"/>
  <c r="X34" i="125"/>
  <c r="X22" i="125" s="1"/>
  <c r="P34" i="125"/>
  <c r="P22" i="125" s="1"/>
  <c r="P20" i="125" s="1"/>
  <c r="L34" i="125"/>
  <c r="L22" i="125" s="1"/>
  <c r="L20" i="125" s="1"/>
  <c r="H34" i="125"/>
  <c r="H22" i="125" s="1"/>
  <c r="H20" i="125" s="1"/>
  <c r="BM34" i="125"/>
  <c r="BM22" i="125" s="1"/>
  <c r="AM34" i="125"/>
  <c r="AM22" i="125" s="1"/>
  <c r="AM20" i="125" s="1"/>
  <c r="BK47" i="125"/>
  <c r="BK43" i="125" s="1"/>
  <c r="BK23" i="125" s="1"/>
  <c r="D47" i="125"/>
  <c r="BC47" i="125"/>
  <c r="AX34" i="125"/>
  <c r="AX22" i="125" s="1"/>
  <c r="AX20" i="125" s="1"/>
  <c r="N34" i="125"/>
  <c r="N22" i="125" s="1"/>
  <c r="J34" i="125"/>
  <c r="J22" i="125" s="1"/>
  <c r="F34" i="125"/>
  <c r="F22" i="125" s="1"/>
  <c r="BJ47" i="125"/>
  <c r="BB47" i="125"/>
  <c r="BH55" i="125"/>
  <c r="BH25" i="125" s="1"/>
  <c r="Z34" i="125"/>
  <c r="Z22" i="125" s="1"/>
  <c r="BM47" i="125"/>
  <c r="BI47" i="125"/>
  <c r="BE47" i="125"/>
  <c r="AQ34" i="125"/>
  <c r="AQ22" i="125" s="1"/>
  <c r="BG47" i="125"/>
  <c r="BG43" i="125" s="1"/>
  <c r="BG23" i="125" s="1"/>
  <c r="BF47" i="125"/>
  <c r="BL47" i="125"/>
  <c r="BH47" i="125"/>
  <c r="BD47" i="125"/>
  <c r="BL44" i="125"/>
  <c r="BH44" i="125"/>
  <c r="AT34" i="125"/>
  <c r="AT22" i="125" s="1"/>
  <c r="AP34" i="125"/>
  <c r="AP22" i="125" s="1"/>
  <c r="AU34" i="125"/>
  <c r="AU22" i="125" s="1"/>
  <c r="BK34" i="125"/>
  <c r="BK22" i="125" s="1"/>
  <c r="BJ34" i="125"/>
  <c r="BJ22" i="125" s="1"/>
  <c r="BI34" i="125"/>
  <c r="BI22" i="125" s="1"/>
  <c r="BL43" i="125"/>
  <c r="BL23" i="125" s="1"/>
  <c r="BL34" i="125"/>
  <c r="BL22" i="125" s="1"/>
  <c r="BH34" i="125"/>
  <c r="BH22" i="125" s="1"/>
  <c r="BC39" i="125"/>
  <c r="D40" i="125"/>
  <c r="D39" i="125" s="1"/>
  <c r="BC36" i="125"/>
  <c r="BC35" i="125" s="1"/>
  <c r="D37" i="125"/>
  <c r="D36" i="125" s="1"/>
  <c r="D35" i="125" s="1"/>
  <c r="BJ44" i="125"/>
  <c r="BM44" i="125"/>
  <c r="BI44" i="125"/>
  <c r="BI43" i="125" s="1"/>
  <c r="BI23" i="125" s="1"/>
  <c r="BC30" i="125"/>
  <c r="BC28" i="125" s="1"/>
  <c r="BC27" i="125" s="1"/>
  <c r="BC21" i="125" s="1"/>
  <c r="D31" i="125"/>
  <c r="BC55" i="125"/>
  <c r="BC25" i="125" s="1"/>
  <c r="D56" i="125"/>
  <c r="D55" i="125" s="1"/>
  <c r="D25" i="125" s="1"/>
  <c r="D43" i="125"/>
  <c r="D23" i="125" s="1"/>
  <c r="AU43" i="125"/>
  <c r="AU23" i="125" s="1"/>
  <c r="AQ43" i="125"/>
  <c r="AQ23" i="125" s="1"/>
  <c r="AQ20" i="125" s="1"/>
  <c r="AT43" i="125"/>
  <c r="AT23" i="125" s="1"/>
  <c r="AP43" i="125"/>
  <c r="AP23" i="125" s="1"/>
  <c r="AS43" i="125"/>
  <c r="AS23" i="125" s="1"/>
  <c r="AR43" i="125"/>
  <c r="AR23" i="125" s="1"/>
  <c r="AR20" i="125" s="1"/>
  <c r="AI43" i="125"/>
  <c r="AI23" i="125" s="1"/>
  <c r="AE43" i="125"/>
  <c r="AE23" i="125" s="1"/>
  <c r="AH43" i="125"/>
  <c r="AH23" i="125" s="1"/>
  <c r="AD43" i="125"/>
  <c r="AD23" i="125" s="1"/>
  <c r="AG43" i="125"/>
  <c r="AG23" i="125" s="1"/>
  <c r="AF43" i="125"/>
  <c r="AF23" i="125" s="1"/>
  <c r="V43" i="125"/>
  <c r="V23" i="125" s="1"/>
  <c r="R43" i="125"/>
  <c r="R23" i="125" s="1"/>
  <c r="T43" i="125"/>
  <c r="T23" i="125" s="1"/>
  <c r="W43" i="125"/>
  <c r="W23" i="125" s="1"/>
  <c r="S43" i="125"/>
  <c r="S23" i="125" s="1"/>
  <c r="BD44" i="125"/>
  <c r="BC44" i="125"/>
  <c r="BF44" i="125"/>
  <c r="BB44" i="125"/>
  <c r="BE44" i="125"/>
  <c r="W34" i="125"/>
  <c r="W22" i="125" s="1"/>
  <c r="S34" i="125"/>
  <c r="S22" i="125" s="1"/>
  <c r="V34" i="125"/>
  <c r="V22" i="125" s="1"/>
  <c r="R34" i="125"/>
  <c r="R22" i="125" s="1"/>
  <c r="U34" i="125"/>
  <c r="U22" i="125" s="1"/>
  <c r="T34" i="125"/>
  <c r="T22" i="125" s="1"/>
  <c r="AG34" i="125"/>
  <c r="AG22" i="125" s="1"/>
  <c r="AF34" i="125"/>
  <c r="AF22" i="125" s="1"/>
  <c r="BD34" i="125"/>
  <c r="BD22" i="125" s="1"/>
  <c r="AI34" i="125"/>
  <c r="AI22" i="125" s="1"/>
  <c r="BG34" i="125"/>
  <c r="BG22" i="125" s="1"/>
  <c r="AH34" i="125"/>
  <c r="AH22" i="125" s="1"/>
  <c r="AD34" i="125"/>
  <c r="AD22" i="125" s="1"/>
  <c r="AE34" i="125"/>
  <c r="AE22" i="125" s="1"/>
  <c r="BF34" i="125"/>
  <c r="BF22" i="125" s="1"/>
  <c r="BE34" i="125"/>
  <c r="BE22" i="125" s="1"/>
  <c r="BB34" i="125"/>
  <c r="BB22" i="125" s="1"/>
  <c r="AS20" i="125"/>
  <c r="M20" i="125"/>
  <c r="Y20" i="125"/>
  <c r="AK20" i="125" l="1"/>
  <c r="BM43" i="125"/>
  <c r="BM23" i="125" s="1"/>
  <c r="BA20" i="125"/>
  <c r="AA20" i="125"/>
  <c r="Z20" i="125"/>
  <c r="E20" i="125"/>
  <c r="D26" i="125"/>
  <c r="U20" i="125"/>
  <c r="BM20" i="125"/>
  <c r="N20" i="125"/>
  <c r="BK20" i="125"/>
  <c r="AJ20" i="125"/>
  <c r="J20" i="125"/>
  <c r="AY20" i="125"/>
  <c r="AO20" i="125"/>
  <c r="BC43" i="125"/>
  <c r="BC23" i="125" s="1"/>
  <c r="AB20" i="125"/>
  <c r="BJ43" i="125"/>
  <c r="BJ23" i="125" s="1"/>
  <c r="BJ20" i="125" s="1"/>
  <c r="BC34" i="125"/>
  <c r="BC22" i="125" s="1"/>
  <c r="D34" i="125"/>
  <c r="D22" i="125" s="1"/>
  <c r="BH43" i="125"/>
  <c r="BH23" i="125" s="1"/>
  <c r="BH20" i="125" s="1"/>
  <c r="F20" i="125"/>
  <c r="X20" i="125"/>
  <c r="BE43" i="125"/>
  <c r="BE23" i="125" s="1"/>
  <c r="BE20" i="125" s="1"/>
  <c r="S20" i="125"/>
  <c r="AT20" i="125"/>
  <c r="BL20" i="125"/>
  <c r="AP20" i="125"/>
  <c r="AU20" i="125"/>
  <c r="R20" i="125"/>
  <c r="AF20" i="125"/>
  <c r="W20" i="125"/>
  <c r="T20" i="125"/>
  <c r="AE20" i="125"/>
  <c r="BI20" i="125"/>
  <c r="AG20" i="125"/>
  <c r="V20" i="125"/>
  <c r="AD20" i="125"/>
  <c r="AH20" i="125"/>
  <c r="BD43" i="125"/>
  <c r="BD23" i="125" s="1"/>
  <c r="BD20" i="125" s="1"/>
  <c r="D30" i="125"/>
  <c r="D28" i="125" s="1"/>
  <c r="D27" i="125" s="1"/>
  <c r="D21" i="125" s="1"/>
  <c r="BG20" i="125"/>
  <c r="BB43" i="125"/>
  <c r="BB23" i="125" s="1"/>
  <c r="BB20" i="125" s="1"/>
  <c r="AI20" i="125"/>
  <c r="BF43" i="125"/>
  <c r="BF23" i="125" s="1"/>
  <c r="BF20" i="125" s="1"/>
  <c r="BC20" i="125" l="1"/>
  <c r="D20" i="125"/>
  <c r="AJ52" i="115"/>
  <c r="AI52" i="115"/>
  <c r="AJ45" i="115"/>
  <c r="AI45" i="115"/>
  <c r="N45" i="115" s="1"/>
  <c r="K45" i="115" s="1"/>
  <c r="AJ44" i="115"/>
  <c r="AI44" i="115"/>
  <c r="N44" i="115" s="1"/>
  <c r="AJ41" i="115"/>
  <c r="AI41" i="115"/>
  <c r="M41" i="115" s="1"/>
  <c r="K41" i="115" s="1"/>
  <c r="AJ36" i="115"/>
  <c r="AJ35" i="115" s="1"/>
  <c r="AI36" i="115"/>
  <c r="AJ33" i="115"/>
  <c r="AJ32" i="115" s="1"/>
  <c r="AJ31" i="115" s="1"/>
  <c r="AI33" i="115"/>
  <c r="AJ27" i="115"/>
  <c r="AI27" i="115"/>
  <c r="K26" i="115"/>
  <c r="K24" i="115" s="1"/>
  <c r="K23" i="115" s="1"/>
  <c r="L26" i="115"/>
  <c r="L24" i="115" s="1"/>
  <c r="L23" i="115" s="1"/>
  <c r="M26" i="115"/>
  <c r="M24" i="115" s="1"/>
  <c r="M23" i="115" s="1"/>
  <c r="N26" i="115"/>
  <c r="N24" i="115" s="1"/>
  <c r="N23" i="115" s="1"/>
  <c r="O26" i="115"/>
  <c r="O24" i="115" s="1"/>
  <c r="O23" i="115" s="1"/>
  <c r="P26" i="115"/>
  <c r="P24" i="115" s="1"/>
  <c r="P23" i="115" s="1"/>
  <c r="Q26" i="115"/>
  <c r="Q24" i="115" s="1"/>
  <c r="Q23" i="115" s="1"/>
  <c r="R26" i="115"/>
  <c r="R24" i="115" s="1"/>
  <c r="R23" i="115" s="1"/>
  <c r="S26" i="115"/>
  <c r="S24" i="115" s="1"/>
  <c r="S23" i="115" s="1"/>
  <c r="T26" i="115"/>
  <c r="T24" i="115" s="1"/>
  <c r="T23" i="115" s="1"/>
  <c r="U26" i="115"/>
  <c r="U24" i="115" s="1"/>
  <c r="U23" i="115" s="1"/>
  <c r="V26" i="115"/>
  <c r="V24" i="115" s="1"/>
  <c r="V23" i="115" s="1"/>
  <c r="W26" i="115"/>
  <c r="W24" i="115" s="1"/>
  <c r="W23" i="115" s="1"/>
  <c r="X26" i="115"/>
  <c r="X24" i="115" s="1"/>
  <c r="X23" i="115" s="1"/>
  <c r="Y26" i="115"/>
  <c r="Y24" i="115" s="1"/>
  <c r="Y23" i="115" s="1"/>
  <c r="Z26" i="115"/>
  <c r="Z24" i="115" s="1"/>
  <c r="Z23" i="115" s="1"/>
  <c r="AA26" i="115"/>
  <c r="AA24" i="115" s="1"/>
  <c r="AA23" i="115" s="1"/>
  <c r="AB26" i="115"/>
  <c r="AB24" i="115" s="1"/>
  <c r="AB23" i="115" s="1"/>
  <c r="AC26" i="115"/>
  <c r="AC24" i="115" s="1"/>
  <c r="AC23" i="115" s="1"/>
  <c r="AD26" i="115"/>
  <c r="AD24" i="115" s="1"/>
  <c r="AD23" i="115" s="1"/>
  <c r="AE26" i="115"/>
  <c r="AE24" i="115" s="1"/>
  <c r="AE23" i="115" s="1"/>
  <c r="AF26" i="115"/>
  <c r="AF24" i="115" s="1"/>
  <c r="AF23" i="115" s="1"/>
  <c r="AG24" i="115"/>
  <c r="AG23" i="115" s="1"/>
  <c r="AH26" i="115"/>
  <c r="AH24" i="115" s="1"/>
  <c r="AH23" i="115" s="1"/>
  <c r="J26" i="115"/>
  <c r="J24" i="115" s="1"/>
  <c r="J23" i="115" s="1"/>
  <c r="L32" i="115"/>
  <c r="L31" i="115" s="1"/>
  <c r="M32" i="115"/>
  <c r="M31" i="115" s="1"/>
  <c r="O32" i="115"/>
  <c r="O31" i="115" s="1"/>
  <c r="P32" i="115"/>
  <c r="P31" i="115" s="1"/>
  <c r="Q32" i="115"/>
  <c r="Q31" i="115" s="1"/>
  <c r="R32" i="115"/>
  <c r="R31" i="115" s="1"/>
  <c r="S32" i="115"/>
  <c r="S31" i="115" s="1"/>
  <c r="T32" i="115"/>
  <c r="T31" i="115" s="1"/>
  <c r="U32" i="115"/>
  <c r="U31" i="115" s="1"/>
  <c r="V32" i="115"/>
  <c r="V31" i="115" s="1"/>
  <c r="W32" i="115"/>
  <c r="W31" i="115" s="1"/>
  <c r="X32" i="115"/>
  <c r="X31" i="115" s="1"/>
  <c r="Y32" i="115"/>
  <c r="Y31" i="115" s="1"/>
  <c r="Z32" i="115"/>
  <c r="Z31" i="115" s="1"/>
  <c r="AA32" i="115"/>
  <c r="AA31" i="115" s="1"/>
  <c r="AB32" i="115"/>
  <c r="AB31" i="115" s="1"/>
  <c r="AC32" i="115"/>
  <c r="AC31" i="115" s="1"/>
  <c r="AD32" i="115"/>
  <c r="AD31" i="115" s="1"/>
  <c r="AE32" i="115"/>
  <c r="AE31" i="115" s="1"/>
  <c r="AF32" i="115"/>
  <c r="AF31" i="115" s="1"/>
  <c r="AG32" i="115"/>
  <c r="AG31" i="115" s="1"/>
  <c r="AH32" i="115"/>
  <c r="AH31" i="115" s="1"/>
  <c r="J32" i="115"/>
  <c r="J31" i="115" s="1"/>
  <c r="L35" i="115"/>
  <c r="N35" i="115"/>
  <c r="O35" i="115"/>
  <c r="P35" i="115"/>
  <c r="Q35" i="115"/>
  <c r="R35" i="115"/>
  <c r="S35" i="115"/>
  <c r="T35" i="115"/>
  <c r="U35" i="115"/>
  <c r="V35" i="115"/>
  <c r="W35" i="115"/>
  <c r="X35" i="115"/>
  <c r="Y35" i="115"/>
  <c r="Z35" i="115"/>
  <c r="AA35" i="115"/>
  <c r="AB35" i="115"/>
  <c r="AC35" i="115"/>
  <c r="AD35" i="115"/>
  <c r="AE35" i="115"/>
  <c r="AF35" i="115"/>
  <c r="AG35" i="115"/>
  <c r="AH35" i="115"/>
  <c r="J35" i="115"/>
  <c r="K40" i="115"/>
  <c r="L40" i="115"/>
  <c r="M40" i="115"/>
  <c r="N40" i="115"/>
  <c r="P40" i="115"/>
  <c r="P39" i="115" s="1"/>
  <c r="Q40" i="115"/>
  <c r="R40" i="115"/>
  <c r="S40" i="115"/>
  <c r="T40" i="115"/>
  <c r="U40" i="115"/>
  <c r="V40" i="115"/>
  <c r="V39" i="115" s="1"/>
  <c r="W40" i="115"/>
  <c r="X40" i="115"/>
  <c r="Y40" i="115"/>
  <c r="Z40" i="115"/>
  <c r="Z39" i="115" s="1"/>
  <c r="AA40" i="115"/>
  <c r="AB40" i="115"/>
  <c r="AB39" i="115" s="1"/>
  <c r="AD40" i="115"/>
  <c r="AE40" i="115"/>
  <c r="AF40" i="115"/>
  <c r="AF39" i="115" s="1"/>
  <c r="AG40" i="115"/>
  <c r="AH40" i="115"/>
  <c r="AH39" i="115" s="1"/>
  <c r="J40" i="115"/>
  <c r="J43" i="115"/>
  <c r="L51" i="115"/>
  <c r="M51" i="115"/>
  <c r="N51" i="115"/>
  <c r="P51" i="115"/>
  <c r="Q51" i="115"/>
  <c r="R51" i="115"/>
  <c r="S51" i="115"/>
  <c r="T51" i="115"/>
  <c r="U51" i="115"/>
  <c r="V51" i="115"/>
  <c r="W51" i="115"/>
  <c r="X51" i="115"/>
  <c r="Y51" i="115"/>
  <c r="Z51" i="115"/>
  <c r="AA51" i="115"/>
  <c r="AB51" i="115"/>
  <c r="AC51" i="115"/>
  <c r="AD51" i="115"/>
  <c r="AE51" i="115"/>
  <c r="AF51" i="115"/>
  <c r="AG51" i="115"/>
  <c r="AH51" i="115"/>
  <c r="AJ51" i="115"/>
  <c r="J51" i="115"/>
  <c r="AI35" i="115" l="1"/>
  <c r="M36" i="115"/>
  <c r="K44" i="115"/>
  <c r="K43" i="115" s="1"/>
  <c r="K39" i="115" s="1"/>
  <c r="N43" i="115"/>
  <c r="AJ26" i="115"/>
  <c r="AJ24" i="115" s="1"/>
  <c r="AJ23" i="115" s="1"/>
  <c r="AJ22" i="115"/>
  <c r="AI32" i="115"/>
  <c r="AI31" i="115" s="1"/>
  <c r="AI30" i="115" s="1"/>
  <c r="N33" i="115"/>
  <c r="AI51" i="115"/>
  <c r="O52" i="115"/>
  <c r="AI26" i="115"/>
  <c r="AI24" i="115" s="1"/>
  <c r="AI23" i="115" s="1"/>
  <c r="AI22" i="115"/>
  <c r="AF30" i="115"/>
  <c r="X30" i="115"/>
  <c r="X18" i="115" s="1"/>
  <c r="AJ43" i="115"/>
  <c r="U30" i="115"/>
  <c r="U18" i="115" s="1"/>
  <c r="Q30" i="115"/>
  <c r="Q18" i="115" s="1"/>
  <c r="AJ40" i="115"/>
  <c r="J39" i="115"/>
  <c r="J19" i="115" s="1"/>
  <c r="AI43" i="115"/>
  <c r="J30" i="115"/>
  <c r="Z30" i="115"/>
  <c r="V30" i="115"/>
  <c r="V18" i="115" s="1"/>
  <c r="T39" i="115"/>
  <c r="T19" i="115" s="1"/>
  <c r="L39" i="115"/>
  <c r="L19" i="115" s="1"/>
  <c r="AH30" i="115"/>
  <c r="AH18" i="115" s="1"/>
  <c r="AD30" i="115"/>
  <c r="AD18" i="115" s="1"/>
  <c r="T30" i="115"/>
  <c r="T18" i="115" s="1"/>
  <c r="P30" i="115"/>
  <c r="AE39" i="115"/>
  <c r="AE19" i="115" s="1"/>
  <c r="O30" i="115"/>
  <c r="O18" i="115" s="1"/>
  <c r="O39" i="115"/>
  <c r="O19" i="115" s="1"/>
  <c r="N39" i="115"/>
  <c r="N19" i="115" s="1"/>
  <c r="M39" i="115"/>
  <c r="M19" i="115" s="1"/>
  <c r="L30" i="115"/>
  <c r="L18" i="115" s="1"/>
  <c r="Q39" i="115"/>
  <c r="Q19" i="115" s="1"/>
  <c r="S39" i="115"/>
  <c r="R39" i="115"/>
  <c r="R19" i="115" s="1"/>
  <c r="R30" i="115"/>
  <c r="R18" i="115" s="1"/>
  <c r="S30" i="115"/>
  <c r="S18" i="115" s="1"/>
  <c r="AG39" i="115"/>
  <c r="AG19" i="115" s="1"/>
  <c r="AC39" i="115"/>
  <c r="AC19" i="115" s="1"/>
  <c r="AI40" i="115"/>
  <c r="AG30" i="115"/>
  <c r="AG18" i="115" s="1"/>
  <c r="AE30" i="115"/>
  <c r="AE18" i="115" s="1"/>
  <c r="AC30" i="115"/>
  <c r="AC18" i="115" s="1"/>
  <c r="X39" i="115"/>
  <c r="X19" i="115" s="1"/>
  <c r="W39" i="115"/>
  <c r="W19" i="115" s="1"/>
  <c r="Y39" i="115"/>
  <c r="Y19" i="115" s="1"/>
  <c r="U39" i="115"/>
  <c r="U19" i="115" s="1"/>
  <c r="W30" i="115"/>
  <c r="W18" i="115" s="1"/>
  <c r="Y30" i="115"/>
  <c r="Y18" i="115" s="1"/>
  <c r="AJ30" i="115"/>
  <c r="AD39" i="115"/>
  <c r="AD19" i="115" s="1"/>
  <c r="AA39" i="115"/>
  <c r="AB30" i="115"/>
  <c r="AB18" i="115" s="1"/>
  <c r="AA30" i="115"/>
  <c r="AA18" i="115" s="1"/>
  <c r="AF21" i="115"/>
  <c r="AE21" i="115"/>
  <c r="AF20" i="115"/>
  <c r="AE20" i="115"/>
  <c r="AF19" i="115"/>
  <c r="AF18" i="115"/>
  <c r="AF17" i="115"/>
  <c r="AE17" i="115"/>
  <c r="L17" i="115"/>
  <c r="M17" i="115"/>
  <c r="N17" i="115"/>
  <c r="O17" i="115"/>
  <c r="Q17" i="115"/>
  <c r="R17" i="115"/>
  <c r="S17" i="115"/>
  <c r="T17" i="115"/>
  <c r="U17" i="115"/>
  <c r="V17" i="115"/>
  <c r="W17" i="115"/>
  <c r="X17" i="115"/>
  <c r="Y17" i="115"/>
  <c r="AA17" i="115"/>
  <c r="AB17" i="115"/>
  <c r="AC17" i="115"/>
  <c r="AD17" i="115"/>
  <c r="AG17" i="115"/>
  <c r="AH17" i="115"/>
  <c r="S19" i="115"/>
  <c r="V19" i="115"/>
  <c r="AB19" i="115"/>
  <c r="AH19" i="115"/>
  <c r="L20" i="115"/>
  <c r="M20" i="115"/>
  <c r="N20" i="115"/>
  <c r="O20" i="115"/>
  <c r="Q20" i="115"/>
  <c r="R20" i="115"/>
  <c r="S20" i="115"/>
  <c r="T20" i="115"/>
  <c r="U20" i="115"/>
  <c r="V20" i="115"/>
  <c r="W20" i="115"/>
  <c r="X20" i="115"/>
  <c r="Y20" i="115"/>
  <c r="AA20" i="115"/>
  <c r="AB20" i="115"/>
  <c r="AC20" i="115"/>
  <c r="AD20" i="115"/>
  <c r="AG20" i="115"/>
  <c r="AH20" i="115"/>
  <c r="L21" i="115"/>
  <c r="M21" i="115"/>
  <c r="N21" i="115"/>
  <c r="Q21" i="115"/>
  <c r="R21" i="115"/>
  <c r="S21" i="115"/>
  <c r="T21" i="115"/>
  <c r="U21" i="115"/>
  <c r="V21" i="115"/>
  <c r="W21" i="115"/>
  <c r="X21" i="115"/>
  <c r="Y21" i="115"/>
  <c r="AA21" i="115"/>
  <c r="AB21" i="115"/>
  <c r="AC21" i="115"/>
  <c r="AD21" i="115"/>
  <c r="AG21" i="115"/>
  <c r="AH21" i="115"/>
  <c r="J21" i="115"/>
  <c r="J20" i="115"/>
  <c r="J18" i="115"/>
  <c r="J17" i="115"/>
  <c r="N22" i="115" l="1"/>
  <c r="K33" i="115"/>
  <c r="K32" i="115" s="1"/>
  <c r="K31" i="115" s="1"/>
  <c r="K30" i="115" s="1"/>
  <c r="N32" i="115"/>
  <c r="N31" i="115" s="1"/>
  <c r="N30" i="115" s="1"/>
  <c r="N18" i="115" s="1"/>
  <c r="M22" i="115"/>
  <c r="K36" i="115"/>
  <c r="K35" i="115" s="1"/>
  <c r="M35" i="115"/>
  <c r="M30" i="115" s="1"/>
  <c r="M18" i="115" s="1"/>
  <c r="O22" i="115"/>
  <c r="K52" i="115"/>
  <c r="O51" i="115"/>
  <c r="O21" i="115" s="1"/>
  <c r="O16" i="115" s="1"/>
  <c r="AJ39" i="115"/>
  <c r="AI39" i="115"/>
  <c r="AF16" i="115"/>
  <c r="AE16" i="115"/>
  <c r="J16" i="115"/>
  <c r="Y16" i="115"/>
  <c r="M16" i="115"/>
  <c r="AD16" i="115"/>
  <c r="V16" i="115"/>
  <c r="R16" i="115"/>
  <c r="N16" i="115"/>
  <c r="AC16" i="115"/>
  <c r="Q16" i="115"/>
  <c r="AH16" i="115"/>
  <c r="AB16" i="115"/>
  <c r="X16" i="115"/>
  <c r="T16" i="115"/>
  <c r="L16" i="115"/>
  <c r="U16" i="115"/>
  <c r="AG16" i="115"/>
  <c r="W16" i="115"/>
  <c r="S16" i="115"/>
  <c r="K22" i="115" l="1"/>
  <c r="K51" i="115"/>
  <c r="BQ24" i="191"/>
  <c r="BP24" i="191"/>
  <c r="BO24" i="191"/>
  <c r="BN24" i="191"/>
  <c r="BM24" i="191"/>
  <c r="BL24" i="191"/>
  <c r="BL23" i="191" s="1"/>
  <c r="BL21" i="191" s="1"/>
  <c r="BL20" i="191" s="1"/>
  <c r="BL14" i="191" s="1"/>
  <c r="BK24" i="191"/>
  <c r="BJ24" i="191"/>
  <c r="BI24" i="191"/>
  <c r="BH24" i="191"/>
  <c r="BQ30" i="191"/>
  <c r="BQ29" i="191" s="1"/>
  <c r="BQ28" i="191" s="1"/>
  <c r="BP30" i="191"/>
  <c r="BP29" i="191" s="1"/>
  <c r="BP28" i="191" s="1"/>
  <c r="BO30" i="191"/>
  <c r="BO29" i="191" s="1"/>
  <c r="BO28" i="191" s="1"/>
  <c r="BN30" i="191"/>
  <c r="BN29" i="191" s="1"/>
  <c r="BN28" i="191" s="1"/>
  <c r="BM30" i="191"/>
  <c r="P30" i="191" s="1"/>
  <c r="BL30" i="191"/>
  <c r="BK30" i="191"/>
  <c r="BK29" i="191" s="1"/>
  <c r="BK28" i="191" s="1"/>
  <c r="BJ30" i="191"/>
  <c r="BJ29" i="191" s="1"/>
  <c r="BJ28" i="191" s="1"/>
  <c r="BI30" i="191"/>
  <c r="BI29" i="191" s="1"/>
  <c r="BI28" i="191" s="1"/>
  <c r="BH30" i="191"/>
  <c r="O30" i="191" s="1"/>
  <c r="O29" i="191" s="1"/>
  <c r="BQ33" i="191"/>
  <c r="BP33" i="191"/>
  <c r="BP32" i="191" s="1"/>
  <c r="BO33" i="191"/>
  <c r="BO32" i="191" s="1"/>
  <c r="BN33" i="191"/>
  <c r="BN32" i="191" s="1"/>
  <c r="BM33" i="191"/>
  <c r="P33" i="191" s="1"/>
  <c r="BL33" i="191"/>
  <c r="BL32" i="191" s="1"/>
  <c r="BK33" i="191"/>
  <c r="BK32" i="191" s="1"/>
  <c r="BJ33" i="191"/>
  <c r="BJ32" i="191" s="1"/>
  <c r="BI33" i="191"/>
  <c r="BH33" i="191"/>
  <c r="BI38" i="191"/>
  <c r="BJ38" i="191"/>
  <c r="BK38" i="191"/>
  <c r="BL38" i="191"/>
  <c r="BM38" i="191"/>
  <c r="P38" i="191" s="1"/>
  <c r="P37" i="191" s="1"/>
  <c r="BN38" i="191"/>
  <c r="BO38" i="191"/>
  <c r="BP38" i="191"/>
  <c r="BQ38" i="191"/>
  <c r="BH38" i="191"/>
  <c r="O38" i="191" s="1"/>
  <c r="BI41" i="191"/>
  <c r="BJ41" i="191"/>
  <c r="BK41" i="191"/>
  <c r="BL41" i="191"/>
  <c r="BM41" i="191"/>
  <c r="BN41" i="191"/>
  <c r="BO41" i="191"/>
  <c r="BP41" i="191"/>
  <c r="BQ41" i="191"/>
  <c r="BH41" i="191"/>
  <c r="O41" i="191" s="1"/>
  <c r="BI42" i="191"/>
  <c r="BJ42" i="191"/>
  <c r="BK42" i="191"/>
  <c r="BL42" i="191"/>
  <c r="BM42" i="191"/>
  <c r="P42" i="191" s="1"/>
  <c r="BN42" i="191"/>
  <c r="BO42" i="191"/>
  <c r="BP42" i="191"/>
  <c r="BQ42" i="191"/>
  <c r="BH42" i="191"/>
  <c r="O42" i="191" s="1"/>
  <c r="BI49" i="191"/>
  <c r="BI48" i="191" s="1"/>
  <c r="BI18" i="191" s="1"/>
  <c r="BJ49" i="191"/>
  <c r="BJ48" i="191" s="1"/>
  <c r="BJ18" i="191" s="1"/>
  <c r="BK49" i="191"/>
  <c r="BK48" i="191" s="1"/>
  <c r="BK18" i="191" s="1"/>
  <c r="BL49" i="191"/>
  <c r="BM49" i="191"/>
  <c r="P49" i="191" s="1"/>
  <c r="P48" i="191" s="1"/>
  <c r="P18" i="191" s="1"/>
  <c r="BN49" i="191"/>
  <c r="BO49" i="191"/>
  <c r="BO48" i="191" s="1"/>
  <c r="BO18" i="191" s="1"/>
  <c r="BP49" i="191"/>
  <c r="BQ49" i="191"/>
  <c r="BQ48" i="191" s="1"/>
  <c r="BQ18" i="191" s="1"/>
  <c r="BH49" i="191"/>
  <c r="O49" i="191" s="1"/>
  <c r="BG48" i="191"/>
  <c r="BG18" i="191" s="1"/>
  <c r="BF48" i="191"/>
  <c r="BF18" i="191" s="1"/>
  <c r="BE48" i="191"/>
  <c r="BE18" i="191" s="1"/>
  <c r="BD48" i="191"/>
  <c r="BD18" i="191" s="1"/>
  <c r="BC48" i="191"/>
  <c r="BC18" i="191" s="1"/>
  <c r="BB48" i="191"/>
  <c r="BB18" i="191" s="1"/>
  <c r="BA48" i="191"/>
  <c r="BA18" i="191" s="1"/>
  <c r="AZ48" i="191"/>
  <c r="AZ18" i="191" s="1"/>
  <c r="AY48" i="191"/>
  <c r="AY18" i="191" s="1"/>
  <c r="AX48" i="191"/>
  <c r="AX18" i="191" s="1"/>
  <c r="BG37" i="191"/>
  <c r="BF37" i="191"/>
  <c r="BF36" i="191" s="1"/>
  <c r="BF16" i="191" s="1"/>
  <c r="BE37" i="191"/>
  <c r="BE36" i="191" s="1"/>
  <c r="BE16" i="191" s="1"/>
  <c r="BD37" i="191"/>
  <c r="BC37" i="191"/>
  <c r="BB37" i="191"/>
  <c r="BB36" i="191" s="1"/>
  <c r="BB16" i="191" s="1"/>
  <c r="BA37" i="191"/>
  <c r="BA36" i="191" s="1"/>
  <c r="BA16" i="191" s="1"/>
  <c r="AZ37" i="191"/>
  <c r="AY37" i="191"/>
  <c r="AX37" i="191"/>
  <c r="AX36" i="191" s="1"/>
  <c r="AX16" i="191" s="1"/>
  <c r="BG32" i="191"/>
  <c r="BF32" i="191"/>
  <c r="BE32" i="191"/>
  <c r="BD32" i="191"/>
  <c r="BC32" i="191"/>
  <c r="BB32" i="191"/>
  <c r="BA32" i="191"/>
  <c r="AZ32" i="191"/>
  <c r="AY32" i="191"/>
  <c r="AX32" i="191"/>
  <c r="BG29" i="191"/>
  <c r="BG28" i="191" s="1"/>
  <c r="BF29" i="191"/>
  <c r="BF28" i="191" s="1"/>
  <c r="BE29" i="191"/>
  <c r="BE28" i="191" s="1"/>
  <c r="BD29" i="191"/>
  <c r="BD28" i="191" s="1"/>
  <c r="BC29" i="191"/>
  <c r="BC28" i="191" s="1"/>
  <c r="BB29" i="191"/>
  <c r="BB28" i="191" s="1"/>
  <c r="BA29" i="191"/>
  <c r="BA28" i="191" s="1"/>
  <c r="AZ29" i="191"/>
  <c r="AZ28" i="191" s="1"/>
  <c r="AY29" i="191"/>
  <c r="AY28" i="191" s="1"/>
  <c r="AX29" i="191"/>
  <c r="AX28" i="191" s="1"/>
  <c r="BG23" i="191"/>
  <c r="BG21" i="191" s="1"/>
  <c r="BG20" i="191" s="1"/>
  <c r="BG14" i="191" s="1"/>
  <c r="BF23" i="191"/>
  <c r="BF21" i="191" s="1"/>
  <c r="BF20" i="191" s="1"/>
  <c r="BF14" i="191" s="1"/>
  <c r="BE23" i="191"/>
  <c r="BD23" i="191"/>
  <c r="BD21" i="191" s="1"/>
  <c r="BD20" i="191" s="1"/>
  <c r="BD14" i="191" s="1"/>
  <c r="BC23" i="191"/>
  <c r="BC21" i="191" s="1"/>
  <c r="BC20" i="191" s="1"/>
  <c r="BC14" i="191" s="1"/>
  <c r="BB23" i="191"/>
  <c r="BB21" i="191" s="1"/>
  <c r="BB20" i="191" s="1"/>
  <c r="BB14" i="191" s="1"/>
  <c r="BA23" i="191"/>
  <c r="BA21" i="191" s="1"/>
  <c r="BA20" i="191" s="1"/>
  <c r="BA14" i="191" s="1"/>
  <c r="AZ23" i="191"/>
  <c r="AZ21" i="191" s="1"/>
  <c r="AZ20" i="191" s="1"/>
  <c r="AZ14" i="191" s="1"/>
  <c r="AY23" i="191"/>
  <c r="AY21" i="191" s="1"/>
  <c r="AY20" i="191" s="1"/>
  <c r="AY14" i="191" s="1"/>
  <c r="AX23" i="191"/>
  <c r="AX21" i="191" s="1"/>
  <c r="AX20" i="191" s="1"/>
  <c r="AX14" i="191" s="1"/>
  <c r="BE21" i="191"/>
  <c r="BE20" i="191" s="1"/>
  <c r="BE14" i="191" s="1"/>
  <c r="BG17" i="191"/>
  <c r="BF17" i="191"/>
  <c r="BE17" i="191"/>
  <c r="BD17" i="191"/>
  <c r="BC17" i="191"/>
  <c r="BB17" i="191"/>
  <c r="BA17" i="191"/>
  <c r="AZ17" i="191"/>
  <c r="AY17" i="191"/>
  <c r="AX17" i="191"/>
  <c r="Q23" i="191"/>
  <c r="R23" i="191"/>
  <c r="S23" i="191"/>
  <c r="T23" i="191"/>
  <c r="T21" i="191" s="1"/>
  <c r="T20" i="191" s="1"/>
  <c r="T14" i="191" s="1"/>
  <c r="U23" i="191"/>
  <c r="U21" i="191" s="1"/>
  <c r="U20" i="191" s="1"/>
  <c r="U14" i="191" s="1"/>
  <c r="V23" i="191"/>
  <c r="V21" i="191" s="1"/>
  <c r="V20" i="191" s="1"/>
  <c r="V14" i="191" s="1"/>
  <c r="W23" i="191"/>
  <c r="W21" i="191" s="1"/>
  <c r="W20" i="191" s="1"/>
  <c r="W14" i="191" s="1"/>
  <c r="X23" i="191"/>
  <c r="X21" i="191" s="1"/>
  <c r="X20" i="191" s="1"/>
  <c r="X14" i="191" s="1"/>
  <c r="Y23" i="191"/>
  <c r="Y21" i="191" s="1"/>
  <c r="Y20" i="191" s="1"/>
  <c r="Y14" i="191" s="1"/>
  <c r="Z23" i="191"/>
  <c r="Z21" i="191" s="1"/>
  <c r="Z20" i="191" s="1"/>
  <c r="Z14" i="191" s="1"/>
  <c r="AA23" i="191"/>
  <c r="AA21" i="191" s="1"/>
  <c r="AA20" i="191" s="1"/>
  <c r="AA14" i="191" s="1"/>
  <c r="AB23" i="191"/>
  <c r="AB21" i="191" s="1"/>
  <c r="AB20" i="191" s="1"/>
  <c r="AB14" i="191" s="1"/>
  <c r="AC23" i="191"/>
  <c r="AC21" i="191" s="1"/>
  <c r="AC20" i="191" s="1"/>
  <c r="AC14" i="191" s="1"/>
  <c r="AD23" i="191"/>
  <c r="AD21" i="191" s="1"/>
  <c r="AD20" i="191" s="1"/>
  <c r="AD14" i="191" s="1"/>
  <c r="AE23" i="191"/>
  <c r="AE21" i="191" s="1"/>
  <c r="AE20" i="191" s="1"/>
  <c r="AE14" i="191" s="1"/>
  <c r="AF23" i="191"/>
  <c r="AF21" i="191" s="1"/>
  <c r="AF20" i="191" s="1"/>
  <c r="AF14" i="191" s="1"/>
  <c r="AG23" i="191"/>
  <c r="AG21" i="191" s="1"/>
  <c r="AG20" i="191" s="1"/>
  <c r="AG14" i="191" s="1"/>
  <c r="AH23" i="191"/>
  <c r="AH21" i="191" s="1"/>
  <c r="AH20" i="191" s="1"/>
  <c r="AH14" i="191" s="1"/>
  <c r="AI23" i="191"/>
  <c r="AI21" i="191" s="1"/>
  <c r="AI20" i="191" s="1"/>
  <c r="AI14" i="191" s="1"/>
  <c r="AJ23" i="191"/>
  <c r="AJ21" i="191" s="1"/>
  <c r="AJ20" i="191" s="1"/>
  <c r="AJ14" i="191" s="1"/>
  <c r="AK23" i="191"/>
  <c r="AK21" i="191" s="1"/>
  <c r="AK20" i="191" s="1"/>
  <c r="AK14" i="191" s="1"/>
  <c r="AL23" i="191"/>
  <c r="AL21" i="191" s="1"/>
  <c r="AL20" i="191" s="1"/>
  <c r="AL14" i="191" s="1"/>
  <c r="AM23" i="191"/>
  <c r="AM21" i="191" s="1"/>
  <c r="AM20" i="191" s="1"/>
  <c r="AM14" i="191" s="1"/>
  <c r="AN23" i="191"/>
  <c r="AN21" i="191" s="1"/>
  <c r="AN20" i="191" s="1"/>
  <c r="AN14" i="191" s="1"/>
  <c r="AO23" i="191"/>
  <c r="AO21" i="191" s="1"/>
  <c r="AO20" i="191" s="1"/>
  <c r="AO14" i="191" s="1"/>
  <c r="AP23" i="191"/>
  <c r="AP21" i="191" s="1"/>
  <c r="AP20" i="191" s="1"/>
  <c r="AP14" i="191" s="1"/>
  <c r="AQ23" i="191"/>
  <c r="AQ21" i="191" s="1"/>
  <c r="AQ20" i="191" s="1"/>
  <c r="AQ14" i="191" s="1"/>
  <c r="AR23" i="191"/>
  <c r="AR21" i="191" s="1"/>
  <c r="AR20" i="191" s="1"/>
  <c r="AR14" i="191" s="1"/>
  <c r="AS23" i="191"/>
  <c r="AS21" i="191" s="1"/>
  <c r="AS20" i="191" s="1"/>
  <c r="AS14" i="191" s="1"/>
  <c r="AT23" i="191"/>
  <c r="AT21" i="191" s="1"/>
  <c r="AT20" i="191" s="1"/>
  <c r="AT14" i="191" s="1"/>
  <c r="AU23" i="191"/>
  <c r="AU21" i="191" s="1"/>
  <c r="AU20" i="191" s="1"/>
  <c r="AU14" i="191" s="1"/>
  <c r="AV23" i="191"/>
  <c r="AV21" i="191" s="1"/>
  <c r="AV20" i="191" s="1"/>
  <c r="AV14" i="191" s="1"/>
  <c r="AW23" i="191"/>
  <c r="AW21" i="191" s="1"/>
  <c r="AW20" i="191" s="1"/>
  <c r="AW14" i="191" s="1"/>
  <c r="BI23" i="191"/>
  <c r="BI21" i="191" s="1"/>
  <c r="BI20" i="191" s="1"/>
  <c r="BI14" i="191" s="1"/>
  <c r="BM23" i="191"/>
  <c r="BM21" i="191" s="1"/>
  <c r="BM20" i="191" s="1"/>
  <c r="BM14" i="191" s="1"/>
  <c r="BQ23" i="191"/>
  <c r="BQ21" i="191" s="1"/>
  <c r="BQ20" i="191" s="1"/>
  <c r="BQ14" i="191" s="1"/>
  <c r="N23" i="191"/>
  <c r="N21" i="191" s="1"/>
  <c r="N20" i="191" s="1"/>
  <c r="N14" i="191" s="1"/>
  <c r="N32" i="191"/>
  <c r="N29" i="191"/>
  <c r="N28" i="191" s="1"/>
  <c r="O17" i="191"/>
  <c r="P17" i="191"/>
  <c r="Q17" i="191"/>
  <c r="R17" i="191"/>
  <c r="S17" i="191"/>
  <c r="T17" i="191"/>
  <c r="U17" i="191"/>
  <c r="V17" i="191"/>
  <c r="W17" i="191"/>
  <c r="X17" i="191"/>
  <c r="Y17" i="191"/>
  <c r="Z17" i="191"/>
  <c r="AA17" i="191"/>
  <c r="AB17" i="191"/>
  <c r="AC17" i="191"/>
  <c r="AD17" i="191"/>
  <c r="AE17" i="191"/>
  <c r="AF17" i="191"/>
  <c r="AG17" i="191"/>
  <c r="AH17" i="191"/>
  <c r="AI17" i="191"/>
  <c r="AJ17" i="191"/>
  <c r="AK17" i="191"/>
  <c r="AL17" i="191"/>
  <c r="AM17" i="191"/>
  <c r="AN17" i="191"/>
  <c r="AO17" i="191"/>
  <c r="AP17" i="191"/>
  <c r="AQ17" i="191"/>
  <c r="AR17" i="191"/>
  <c r="AS17" i="191"/>
  <c r="AT17" i="191"/>
  <c r="AU17" i="191"/>
  <c r="AV17" i="191"/>
  <c r="AW17" i="191"/>
  <c r="BH17" i="191"/>
  <c r="BI17" i="191"/>
  <c r="BJ17" i="191"/>
  <c r="BK17" i="191"/>
  <c r="BL17" i="191"/>
  <c r="BM17" i="191"/>
  <c r="BN17" i="191"/>
  <c r="BO17" i="191"/>
  <c r="BP17" i="191"/>
  <c r="BQ17" i="191"/>
  <c r="N37" i="191"/>
  <c r="N17" i="191"/>
  <c r="Q29" i="191"/>
  <c r="R29" i="191"/>
  <c r="S29" i="191"/>
  <c r="T29" i="191"/>
  <c r="T28" i="191" s="1"/>
  <c r="U29" i="191"/>
  <c r="U28" i="191" s="1"/>
  <c r="V29" i="191"/>
  <c r="V28" i="191" s="1"/>
  <c r="W29" i="191"/>
  <c r="W28" i="191" s="1"/>
  <c r="X29" i="191"/>
  <c r="X28" i="191" s="1"/>
  <c r="Y29" i="191"/>
  <c r="Y28" i="191" s="1"/>
  <c r="Z29" i="191"/>
  <c r="Z28" i="191" s="1"/>
  <c r="AA29" i="191"/>
  <c r="AA28" i="191" s="1"/>
  <c r="AB29" i="191"/>
  <c r="AB28" i="191" s="1"/>
  <c r="AC29" i="191"/>
  <c r="AC28" i="191" s="1"/>
  <c r="AD29" i="191"/>
  <c r="AD28" i="191" s="1"/>
  <c r="AE29" i="191"/>
  <c r="AE28" i="191" s="1"/>
  <c r="AF29" i="191"/>
  <c r="AF28" i="191" s="1"/>
  <c r="AG29" i="191"/>
  <c r="AG28" i="191" s="1"/>
  <c r="AH29" i="191"/>
  <c r="AH28" i="191" s="1"/>
  <c r="AI29" i="191"/>
  <c r="AI28" i="191" s="1"/>
  <c r="AJ29" i="191"/>
  <c r="AJ28" i="191" s="1"/>
  <c r="AK29" i="191"/>
  <c r="AK28" i="191" s="1"/>
  <c r="AL29" i="191"/>
  <c r="AL28" i="191" s="1"/>
  <c r="AM29" i="191"/>
  <c r="AM28" i="191" s="1"/>
  <c r="AN29" i="191"/>
  <c r="AN28" i="191" s="1"/>
  <c r="AO29" i="191"/>
  <c r="AO28" i="191" s="1"/>
  <c r="AP29" i="191"/>
  <c r="AP28" i="191" s="1"/>
  <c r="AQ29" i="191"/>
  <c r="AQ28" i="191" s="1"/>
  <c r="AR29" i="191"/>
  <c r="AR28" i="191" s="1"/>
  <c r="AS29" i="191"/>
  <c r="AS28" i="191" s="1"/>
  <c r="AT29" i="191"/>
  <c r="AT28" i="191" s="1"/>
  <c r="AU29" i="191"/>
  <c r="AU28" i="191" s="1"/>
  <c r="AV29" i="191"/>
  <c r="AV28" i="191" s="1"/>
  <c r="AW29" i="191"/>
  <c r="AW28" i="191" s="1"/>
  <c r="BL29" i="191"/>
  <c r="BL28" i="191" s="1"/>
  <c r="P32" i="191"/>
  <c r="Q32" i="191"/>
  <c r="R32" i="191"/>
  <c r="S32" i="191"/>
  <c r="T32" i="191"/>
  <c r="U32" i="191"/>
  <c r="V32" i="191"/>
  <c r="W32" i="191"/>
  <c r="X32" i="191"/>
  <c r="Y32" i="191"/>
  <c r="Z32" i="191"/>
  <c r="AA32" i="191"/>
  <c r="AB32" i="191"/>
  <c r="AC32" i="191"/>
  <c r="AD32" i="191"/>
  <c r="AE32" i="191"/>
  <c r="AF32" i="191"/>
  <c r="AG32" i="191"/>
  <c r="AH32" i="191"/>
  <c r="AI32" i="191"/>
  <c r="AJ32" i="191"/>
  <c r="AK32" i="191"/>
  <c r="AL32" i="191"/>
  <c r="AM32" i="191"/>
  <c r="AN32" i="191"/>
  <c r="AO32" i="191"/>
  <c r="AP32" i="191"/>
  <c r="AQ32" i="191"/>
  <c r="AR32" i="191"/>
  <c r="AS32" i="191"/>
  <c r="AT32" i="191"/>
  <c r="AU32" i="191"/>
  <c r="AV32" i="191"/>
  <c r="AW32" i="191"/>
  <c r="BI32" i="191"/>
  <c r="BM32" i="191"/>
  <c r="BQ32" i="191"/>
  <c r="Q37" i="191"/>
  <c r="R37" i="191"/>
  <c r="S37" i="191"/>
  <c r="T37" i="191"/>
  <c r="U37" i="191"/>
  <c r="V37" i="191"/>
  <c r="W37" i="191"/>
  <c r="X37" i="191"/>
  <c r="Y37" i="191"/>
  <c r="Z37" i="191"/>
  <c r="AA37" i="191"/>
  <c r="AB37" i="191"/>
  <c r="AC37" i="191"/>
  <c r="AD37" i="191"/>
  <c r="AE37" i="191"/>
  <c r="AF37" i="191"/>
  <c r="AG37" i="191"/>
  <c r="AG36" i="191" s="1"/>
  <c r="AG16" i="191" s="1"/>
  <c r="AH37" i="191"/>
  <c r="AI37" i="191"/>
  <c r="AJ37" i="191"/>
  <c r="AK37" i="191"/>
  <c r="AK36" i="191" s="1"/>
  <c r="AK16" i="191" s="1"/>
  <c r="AL37" i="191"/>
  <c r="AM37" i="191"/>
  <c r="AN37" i="191"/>
  <c r="AO37" i="191"/>
  <c r="AP37" i="191"/>
  <c r="AQ37" i="191"/>
  <c r="AR37" i="191"/>
  <c r="AR36" i="191" s="1"/>
  <c r="AR16" i="191" s="1"/>
  <c r="AS37" i="191"/>
  <c r="AS36" i="191" s="1"/>
  <c r="AS16" i="191" s="1"/>
  <c r="AT37" i="191"/>
  <c r="AU37" i="191"/>
  <c r="AV37" i="191"/>
  <c r="AW37" i="191"/>
  <c r="AW36" i="191" s="1"/>
  <c r="AW16" i="191" s="1"/>
  <c r="BN37" i="191"/>
  <c r="Q48" i="191"/>
  <c r="Q18" i="191" s="1"/>
  <c r="R48" i="191"/>
  <c r="R18" i="191" s="1"/>
  <c r="S48" i="191"/>
  <c r="S18" i="191" s="1"/>
  <c r="T48" i="191"/>
  <c r="T18" i="191" s="1"/>
  <c r="U48" i="191"/>
  <c r="U18" i="191" s="1"/>
  <c r="V48" i="191"/>
  <c r="V18" i="191" s="1"/>
  <c r="W48" i="191"/>
  <c r="W18" i="191" s="1"/>
  <c r="X48" i="191"/>
  <c r="X18" i="191" s="1"/>
  <c r="Y48" i="191"/>
  <c r="Y18" i="191" s="1"/>
  <c r="Z48" i="191"/>
  <c r="Z18" i="191" s="1"/>
  <c r="AA48" i="191"/>
  <c r="AA18" i="191" s="1"/>
  <c r="AB48" i="191"/>
  <c r="AB18" i="191" s="1"/>
  <c r="AC48" i="191"/>
  <c r="AC18" i="191" s="1"/>
  <c r="AD48" i="191"/>
  <c r="AD18" i="191" s="1"/>
  <c r="AE48" i="191"/>
  <c r="AE18" i="191" s="1"/>
  <c r="AF48" i="191"/>
  <c r="AF18" i="191" s="1"/>
  <c r="AG48" i="191"/>
  <c r="AG18" i="191" s="1"/>
  <c r="AH48" i="191"/>
  <c r="AH18" i="191" s="1"/>
  <c r="AI48" i="191"/>
  <c r="AI18" i="191" s="1"/>
  <c r="AJ48" i="191"/>
  <c r="AJ18" i="191" s="1"/>
  <c r="AK48" i="191"/>
  <c r="AK18" i="191" s="1"/>
  <c r="AL48" i="191"/>
  <c r="AL18" i="191" s="1"/>
  <c r="AM48" i="191"/>
  <c r="AM18" i="191" s="1"/>
  <c r="AN48" i="191"/>
  <c r="AN18" i="191" s="1"/>
  <c r="AO48" i="191"/>
  <c r="AO18" i="191" s="1"/>
  <c r="AP48" i="191"/>
  <c r="AP18" i="191" s="1"/>
  <c r="AQ48" i="191"/>
  <c r="AQ18" i="191" s="1"/>
  <c r="AR48" i="191"/>
  <c r="AR18" i="191" s="1"/>
  <c r="AS48" i="191"/>
  <c r="AS18" i="191" s="1"/>
  <c r="AT48" i="191"/>
  <c r="AT18" i="191" s="1"/>
  <c r="AU48" i="191"/>
  <c r="AU18" i="191" s="1"/>
  <c r="AV48" i="191"/>
  <c r="AV18" i="191" s="1"/>
  <c r="AW48" i="191"/>
  <c r="AW18" i="191" s="1"/>
  <c r="BN48" i="191"/>
  <c r="BN18" i="191" s="1"/>
  <c r="N48" i="191"/>
  <c r="N18" i="191" s="1"/>
  <c r="BP23" i="191" l="1"/>
  <c r="BP21" i="191" s="1"/>
  <c r="BP20" i="191" s="1"/>
  <c r="BP14" i="191" s="1"/>
  <c r="BP19" i="191"/>
  <c r="BI19" i="191"/>
  <c r="P24" i="191"/>
  <c r="BM19" i="191"/>
  <c r="BQ19" i="191"/>
  <c r="BJ23" i="191"/>
  <c r="BJ21" i="191" s="1"/>
  <c r="BJ20" i="191" s="1"/>
  <c r="BJ14" i="191" s="1"/>
  <c r="BJ19" i="191"/>
  <c r="BN23" i="191"/>
  <c r="BN21" i="191" s="1"/>
  <c r="BN20" i="191" s="1"/>
  <c r="BN14" i="191" s="1"/>
  <c r="BN19" i="191"/>
  <c r="BO23" i="191"/>
  <c r="BO21" i="191" s="1"/>
  <c r="BO20" i="191" s="1"/>
  <c r="BO14" i="191" s="1"/>
  <c r="BO19" i="191"/>
  <c r="O48" i="191"/>
  <c r="O18" i="191" s="1"/>
  <c r="BL37" i="191"/>
  <c r="BL19" i="191"/>
  <c r="BK23" i="191"/>
  <c r="BK21" i="191" s="1"/>
  <c r="BK20" i="191" s="1"/>
  <c r="BK14" i="191" s="1"/>
  <c r="BK19" i="191"/>
  <c r="O24" i="191"/>
  <c r="O23" i="191" s="1"/>
  <c r="BH19" i="191"/>
  <c r="BH29" i="191"/>
  <c r="BH28" i="191" s="1"/>
  <c r="BI27" i="191"/>
  <c r="BI15" i="191" s="1"/>
  <c r="BH48" i="191"/>
  <c r="BH18" i="191" s="1"/>
  <c r="AZ27" i="191"/>
  <c r="AZ15" i="191" s="1"/>
  <c r="AH27" i="191"/>
  <c r="AH15" i="191" s="1"/>
  <c r="AD27" i="191"/>
  <c r="AD15" i="191" s="1"/>
  <c r="BP40" i="191"/>
  <c r="BL40" i="191"/>
  <c r="BL36" i="191" s="1"/>
  <c r="BL16" i="191" s="1"/>
  <c r="O40" i="191"/>
  <c r="BH40" i="191"/>
  <c r="BQ27" i="191"/>
  <c r="BQ15" i="191" s="1"/>
  <c r="BA27" i="191"/>
  <c r="BA15" i="191" s="1"/>
  <c r="BA13" i="191" s="1"/>
  <c r="BE27" i="191"/>
  <c r="BE15" i="191" s="1"/>
  <c r="BE13" i="191" s="1"/>
  <c r="BN40" i="191"/>
  <c r="BJ40" i="191"/>
  <c r="BJ27" i="191"/>
  <c r="BJ15" i="191" s="1"/>
  <c r="BN27" i="191"/>
  <c r="BN15" i="191" s="1"/>
  <c r="BO40" i="191"/>
  <c r="BK40" i="191"/>
  <c r="AM27" i="191"/>
  <c r="AM15" i="191" s="1"/>
  <c r="AI27" i="191"/>
  <c r="AI15" i="191" s="1"/>
  <c r="BQ40" i="191"/>
  <c r="BM40" i="191"/>
  <c r="BI40" i="191"/>
  <c r="P41" i="191"/>
  <c r="BK37" i="191"/>
  <c r="BM48" i="191"/>
  <c r="BM18" i="191" s="1"/>
  <c r="AU36" i="191"/>
  <c r="AU16" i="191" s="1"/>
  <c r="AM36" i="191"/>
  <c r="AM16" i="191" s="1"/>
  <c r="AI36" i="191"/>
  <c r="AI16" i="191" s="1"/>
  <c r="AO27" i="191"/>
  <c r="AO15" i="191" s="1"/>
  <c r="AR27" i="191"/>
  <c r="AR15" i="191" s="1"/>
  <c r="AR13" i="191" s="1"/>
  <c r="AN27" i="191"/>
  <c r="AN15" i="191" s="1"/>
  <c r="AB27" i="191"/>
  <c r="AB15" i="191" s="1"/>
  <c r="X27" i="191"/>
  <c r="X15" i="191" s="1"/>
  <c r="T27" i="191"/>
  <c r="T15" i="191" s="1"/>
  <c r="P29" i="191"/>
  <c r="BH23" i="191"/>
  <c r="BH21" i="191" s="1"/>
  <c r="BH20" i="191" s="1"/>
  <c r="BH14" i="191" s="1"/>
  <c r="BC27" i="191"/>
  <c r="BC15" i="191" s="1"/>
  <c r="BG27" i="191"/>
  <c r="BG15" i="191" s="1"/>
  <c r="AF27" i="191"/>
  <c r="AF15" i="191" s="1"/>
  <c r="AE27" i="191"/>
  <c r="AE15" i="191" s="1"/>
  <c r="BM29" i="191"/>
  <c r="BM28" i="191" s="1"/>
  <c r="BM27" i="191" s="1"/>
  <c r="BM15" i="191" s="1"/>
  <c r="BO37" i="191"/>
  <c r="BP37" i="191"/>
  <c r="BH32" i="191"/>
  <c r="O33" i="191"/>
  <c r="O32" i="191" s="1"/>
  <c r="AN36" i="191"/>
  <c r="AN16" i="191" s="1"/>
  <c r="AF36" i="191"/>
  <c r="AF16" i="191" s="1"/>
  <c r="AB36" i="191"/>
  <c r="AB16" i="191" s="1"/>
  <c r="AB13" i="191" s="1"/>
  <c r="X36" i="191"/>
  <c r="X16" i="191" s="1"/>
  <c r="T36" i="191"/>
  <c r="T16" i="191" s="1"/>
  <c r="AT27" i="191"/>
  <c r="AT15" i="191" s="1"/>
  <c r="AP27" i="191"/>
  <c r="AP15" i="191" s="1"/>
  <c r="AW27" i="191"/>
  <c r="AW15" i="191" s="1"/>
  <c r="AW13" i="191" s="1"/>
  <c r="AS27" i="191"/>
  <c r="AS15" i="191" s="1"/>
  <c r="AS13" i="191" s="1"/>
  <c r="BF27" i="191"/>
  <c r="BF15" i="191" s="1"/>
  <c r="BF13" i="191" s="1"/>
  <c r="O37" i="191"/>
  <c r="AP36" i="191"/>
  <c r="AP16" i="191" s="1"/>
  <c r="AH36" i="191"/>
  <c r="AH16" i="191" s="1"/>
  <c r="AD36" i="191"/>
  <c r="AD16" i="191" s="1"/>
  <c r="BK27" i="191"/>
  <c r="BK15" i="191" s="1"/>
  <c r="BL27" i="191"/>
  <c r="BL15" i="191" s="1"/>
  <c r="BP27" i="191"/>
  <c r="BP15" i="191" s="1"/>
  <c r="BO27" i="191"/>
  <c r="BO15" i="191" s="1"/>
  <c r="BQ37" i="191"/>
  <c r="BM37" i="191"/>
  <c r="BI37" i="191"/>
  <c r="BI36" i="191" s="1"/>
  <c r="BI16" i="191" s="1"/>
  <c r="BI13" i="191" s="1"/>
  <c r="BJ37" i="191"/>
  <c r="BQ36" i="191"/>
  <c r="BQ16" i="191" s="1"/>
  <c r="BQ13" i="191" s="1"/>
  <c r="BH37" i="191"/>
  <c r="BN36" i="191"/>
  <c r="BN16" i="191" s="1"/>
  <c r="BP36" i="191"/>
  <c r="BP16" i="191" s="1"/>
  <c r="BP48" i="191"/>
  <c r="BP18" i="191" s="1"/>
  <c r="BL48" i="191"/>
  <c r="BL18" i="191" s="1"/>
  <c r="AQ27" i="191"/>
  <c r="AQ15" i="191" s="1"/>
  <c r="AG27" i="191"/>
  <c r="AG15" i="191" s="1"/>
  <c r="AG13" i="191" s="1"/>
  <c r="AY27" i="191"/>
  <c r="AY15" i="191" s="1"/>
  <c r="AX27" i="191"/>
  <c r="AX15" i="191" s="1"/>
  <c r="AX13" i="191" s="1"/>
  <c r="BB27" i="191"/>
  <c r="BB15" i="191" s="1"/>
  <c r="BB13" i="191" s="1"/>
  <c r="AQ36" i="191"/>
  <c r="AQ16" i="191" s="1"/>
  <c r="AO36" i="191"/>
  <c r="AO16" i="191" s="1"/>
  <c r="AE36" i="191"/>
  <c r="AE16" i="191" s="1"/>
  <c r="AE13" i="191" s="1"/>
  <c r="AY36" i="191"/>
  <c r="AY16" i="191" s="1"/>
  <c r="AZ36" i="191"/>
  <c r="AZ16" i="191" s="1"/>
  <c r="N36" i="191"/>
  <c r="N16" i="191" s="1"/>
  <c r="N27" i="191"/>
  <c r="N15" i="191" s="1"/>
  <c r="N13" i="191" s="1"/>
  <c r="BC36" i="191"/>
  <c r="BC16" i="191" s="1"/>
  <c r="BG36" i="191"/>
  <c r="BG16" i="191" s="1"/>
  <c r="BD36" i="191"/>
  <c r="BD16" i="191" s="1"/>
  <c r="BD27" i="191"/>
  <c r="BD15" i="191" s="1"/>
  <c r="AT36" i="191"/>
  <c r="AT16" i="191" s="1"/>
  <c r="AT13" i="191" s="1"/>
  <c r="AV36" i="191"/>
  <c r="AV16" i="191" s="1"/>
  <c r="AU27" i="191"/>
  <c r="AU15" i="191" s="1"/>
  <c r="AV27" i="191"/>
  <c r="AV15" i="191" s="1"/>
  <c r="AL36" i="191"/>
  <c r="AL16" i="191" s="1"/>
  <c r="AJ36" i="191"/>
  <c r="AJ16" i="191" s="1"/>
  <c r="AK27" i="191"/>
  <c r="AK15" i="191" s="1"/>
  <c r="AK13" i="191" s="1"/>
  <c r="AJ27" i="191"/>
  <c r="AJ15" i="191" s="1"/>
  <c r="AL27" i="191"/>
  <c r="AL15" i="191" s="1"/>
  <c r="Z36" i="191"/>
  <c r="Z16" i="191" s="1"/>
  <c r="V36" i="191"/>
  <c r="V16" i="191" s="1"/>
  <c r="AC36" i="191"/>
  <c r="AC16" i="191" s="1"/>
  <c r="Y36" i="191"/>
  <c r="Y16" i="191" s="1"/>
  <c r="U36" i="191"/>
  <c r="U16" i="191" s="1"/>
  <c r="AA36" i="191"/>
  <c r="AA16" i="191" s="1"/>
  <c r="W36" i="191"/>
  <c r="W16" i="191" s="1"/>
  <c r="Z27" i="191"/>
  <c r="Z15" i="191" s="1"/>
  <c r="V27" i="191"/>
  <c r="V15" i="191" s="1"/>
  <c r="AC27" i="191"/>
  <c r="AC15" i="191" s="1"/>
  <c r="Y27" i="191"/>
  <c r="Y15" i="191" s="1"/>
  <c r="U27" i="191"/>
  <c r="U15" i="191" s="1"/>
  <c r="W27" i="191"/>
  <c r="W15" i="191" s="1"/>
  <c r="AA27" i="191"/>
  <c r="AA15" i="191" s="1"/>
  <c r="AA13" i="191" s="1"/>
  <c r="P19" i="191" l="1"/>
  <c r="P23" i="191"/>
  <c r="AO13" i="191"/>
  <c r="BH27" i="191"/>
  <c r="BH15" i="191" s="1"/>
  <c r="O19" i="191"/>
  <c r="BK36" i="191"/>
  <c r="BK16" i="191" s="1"/>
  <c r="BK13" i="191" s="1"/>
  <c r="AD13" i="191"/>
  <c r="AL13" i="191"/>
  <c r="BH36" i="191"/>
  <c r="BH16" i="191" s="1"/>
  <c r="BN13" i="191"/>
  <c r="BM36" i="191"/>
  <c r="BM16" i="191" s="1"/>
  <c r="BM13" i="191" s="1"/>
  <c r="AN13" i="191"/>
  <c r="BO36" i="191"/>
  <c r="BO16" i="191" s="1"/>
  <c r="BO13" i="191" s="1"/>
  <c r="BG13" i="191"/>
  <c r="X13" i="191"/>
  <c r="AH13" i="191"/>
  <c r="BL13" i="191"/>
  <c r="BC13" i="191"/>
  <c r="AY13" i="191"/>
  <c r="AZ13" i="191"/>
  <c r="AP13" i="191"/>
  <c r="AI13" i="191"/>
  <c r="W13" i="191"/>
  <c r="AJ13" i="191"/>
  <c r="AM13" i="191"/>
  <c r="P40" i="191"/>
  <c r="AU13" i="191"/>
  <c r="U13" i="191"/>
  <c r="Z13" i="191"/>
  <c r="AF13" i="191"/>
  <c r="T13" i="191"/>
  <c r="Y13" i="191"/>
  <c r="BP13" i="191"/>
  <c r="AV13" i="191"/>
  <c r="BJ36" i="191"/>
  <c r="BJ16" i="191" s="1"/>
  <c r="BJ13" i="191" s="1"/>
  <c r="AQ13" i="191"/>
  <c r="BD13" i="191"/>
  <c r="V13" i="191"/>
  <c r="AC13" i="191"/>
  <c r="BH13" i="191" l="1"/>
  <c r="S22" i="191"/>
  <c r="S21" i="191" s="1"/>
  <c r="S25" i="191"/>
  <c r="S26" i="191"/>
  <c r="S31" i="191"/>
  <c r="S28" i="191" s="1"/>
  <c r="S35" i="191"/>
  <c r="S39" i="191"/>
  <c r="S45" i="191"/>
  <c r="S46" i="191"/>
  <c r="R22" i="191"/>
  <c r="R21" i="191" s="1"/>
  <c r="R25" i="191"/>
  <c r="R26" i="191"/>
  <c r="R31" i="191"/>
  <c r="R28" i="191" s="1"/>
  <c r="R35" i="191"/>
  <c r="R39" i="191"/>
  <c r="R45" i="191"/>
  <c r="R46" i="191"/>
  <c r="Q22" i="191"/>
  <c r="Q21" i="191" s="1"/>
  <c r="Q25" i="191"/>
  <c r="Q26" i="191"/>
  <c r="Q31" i="191"/>
  <c r="Q28" i="191" s="1"/>
  <c r="Q35" i="191"/>
  <c r="Q39" i="191"/>
  <c r="Q45" i="191"/>
  <c r="Q46" i="191"/>
  <c r="Q36" i="191" l="1"/>
  <c r="Q16" i="191" s="1"/>
  <c r="S27" i="191"/>
  <c r="S15" i="191" s="1"/>
  <c r="Q20" i="191"/>
  <c r="Q14" i="191" s="1"/>
  <c r="R36" i="191"/>
  <c r="R16" i="191" s="1"/>
  <c r="Q27" i="191"/>
  <c r="Q15" i="191" s="1"/>
  <c r="S36" i="191"/>
  <c r="S16" i="191" s="1"/>
  <c r="R20" i="191"/>
  <c r="R14" i="191" s="1"/>
  <c r="R27" i="191"/>
  <c r="R15" i="191" s="1"/>
  <c r="S20" i="191"/>
  <c r="S14" i="191" s="1"/>
  <c r="O22" i="191"/>
  <c r="O21" i="191" s="1"/>
  <c r="P22" i="191"/>
  <c r="P21" i="191" s="1"/>
  <c r="O25" i="191"/>
  <c r="P25" i="191"/>
  <c r="O26" i="191"/>
  <c r="P26" i="191"/>
  <c r="O31" i="191"/>
  <c r="O28" i="191" s="1"/>
  <c r="P31" i="191"/>
  <c r="P28" i="191" s="1"/>
  <c r="O35" i="191"/>
  <c r="P35" i="191"/>
  <c r="O39" i="191"/>
  <c r="P39" i="191"/>
  <c r="O44" i="191"/>
  <c r="P44" i="191"/>
  <c r="O45" i="191"/>
  <c r="P45" i="191"/>
  <c r="O46" i="191"/>
  <c r="P46" i="191"/>
  <c r="P36" i="191" l="1"/>
  <c r="P16" i="191" s="1"/>
  <c r="P27" i="191"/>
  <c r="P15" i="191" s="1"/>
  <c r="Q13" i="191"/>
  <c r="O36" i="191"/>
  <c r="O16" i="191" s="1"/>
  <c r="O27" i="191"/>
  <c r="O15" i="191" s="1"/>
  <c r="R13" i="191"/>
  <c r="P20" i="191"/>
  <c r="P14" i="191" s="1"/>
  <c r="O20" i="191"/>
  <c r="O14" i="191" s="1"/>
  <c r="S13" i="191"/>
  <c r="P13" i="191" l="1"/>
  <c r="O13" i="191"/>
  <c r="K17" i="115"/>
  <c r="AI17" i="115"/>
  <c r="K18" i="115"/>
  <c r="AI18" i="115"/>
  <c r="K20" i="115"/>
  <c r="AI20" i="115"/>
  <c r="K21" i="115"/>
  <c r="AI21" i="115"/>
  <c r="Z18" i="115" l="1"/>
  <c r="AJ18" i="115"/>
  <c r="P20" i="115"/>
  <c r="AJ20" i="115"/>
  <c r="Z21" i="115"/>
  <c r="AJ21" i="115"/>
  <c r="P17" i="115"/>
  <c r="AJ17" i="115"/>
  <c r="P21" i="115"/>
  <c r="Z20" i="115"/>
  <c r="Z17" i="115"/>
  <c r="P18" i="115"/>
  <c r="K19" i="115" l="1"/>
  <c r="K16" i="115" s="1"/>
  <c r="AA19" i="115"/>
  <c r="AA16" i="115" s="1"/>
  <c r="AI19" i="115"/>
  <c r="AI16" i="115" s="1"/>
  <c r="AJ19" i="115"/>
  <c r="AJ16" i="115" s="1"/>
  <c r="P19" i="115" l="1"/>
  <c r="P16" i="115" s="1"/>
  <c r="Z19" i="115"/>
  <c r="Z16" i="115" s="1"/>
</calcChain>
</file>

<file path=xl/sharedStrings.xml><?xml version="1.0" encoding="utf-8"?>
<sst xmlns="http://schemas.openxmlformats.org/spreadsheetml/2006/main" count="2483" uniqueCount="434">
  <si>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</si>
  <si>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</si>
  <si>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</si>
  <si>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</si>
  <si>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</si>
  <si>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</si>
  <si>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</si>
  <si>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</si>
  <si>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в базисном уровне цен</t>
  </si>
  <si>
    <t>Всего, в т.ч.:</t>
  </si>
  <si>
    <t>Наименование</t>
  </si>
  <si>
    <t>Субъекты Российской Федерации, 
на территории 
которых 
реализуется 
инвестиционный 
проект</t>
  </si>
  <si>
    <t>План</t>
  </si>
  <si>
    <t>Федеральные округа, на территории 
которых 
реализуется 
инвестиционный 
проект</t>
  </si>
  <si>
    <t>в прогнозных ценах соответствующих лет</t>
  </si>
  <si>
    <t>Примечание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</si>
  <si>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</si>
  <si>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</si>
  <si>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</si>
  <si>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</si>
  <si>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</si>
  <si>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</si>
  <si>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</si>
  <si>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</si>
  <si>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</si>
  <si>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</si>
  <si>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</si>
  <si>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 xml:space="preserve">Итого за период реализации инвестиционной программы 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</si>
  <si>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</si>
  <si>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</si>
  <si>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</si>
  <si>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основные средства</t>
  </si>
  <si>
    <t>нематериальные активы</t>
  </si>
  <si>
    <t>Характеристики объекта электроэнергетики (объекта инвестиционной деятельности)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</si>
  <si>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</si>
  <si>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</si>
  <si>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</si>
  <si>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</si>
  <si>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Наличие решения о резервировании земель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</si>
  <si>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</si>
  <si>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</si>
  <si>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</si>
  <si>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</si>
  <si>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</si>
  <si>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</si>
  <si>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</si>
  <si>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</si>
  <si>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</si>
  <si>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</si>
  <si>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</si>
  <si>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</si>
  <si>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</si>
  <si>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</si>
  <si>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</si>
  <si>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</si>
  <si>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</si>
  <si>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</si>
  <si>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</si>
  <si>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</si>
  <si>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</si>
  <si>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</si>
  <si>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</si>
  <si>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</si>
  <si>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</si>
  <si>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</si>
  <si>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Территории муниципальных образований, на территории которых реализуется инвестиционный проект</t>
  </si>
  <si>
    <t>Показатель  оценки технического состояния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</si>
  <si>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</si>
  <si>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</si>
  <si>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Характеристики объектов инвестиционной деятельности</t>
  </si>
  <si>
    <t>оборудование</t>
  </si>
  <si>
    <t>прочие затраты</t>
  </si>
  <si>
    <t>Другое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</si>
  <si>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</si>
  <si>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значение до</t>
  </si>
  <si>
    <t>значение после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</si>
  <si>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</si>
  <si>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</si>
  <si>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</t>
  </si>
  <si>
    <t>4. …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</si>
  <si>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</si>
  <si>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</si>
  <si>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</si>
  <si>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</si>
  <si>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</si>
  <si>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</si>
  <si>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</si>
  <si>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</si>
  <si>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</si>
  <si>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</si>
  <si>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</si>
  <si>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</si>
  <si>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</si>
  <si>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</si>
  <si>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</si>
  <si>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</si>
  <si>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</si>
  <si>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</si>
  <si>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</si>
  <si>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</si>
  <si>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</si>
  <si>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</si>
  <si>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</si>
  <si>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</si>
  <si>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</si>
  <si>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</si>
  <si>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</si>
  <si>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</si>
  <si>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</si>
  <si>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</si>
  <si>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</si>
  <si>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</si>
  <si>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</si>
  <si>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</si>
  <si>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</si>
  <si>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</si>
  <si>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</si>
  <si>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</si>
  <si>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</si>
  <si>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</si>
  <si>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</si>
  <si>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</si>
  <si>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</si>
  <si>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</si>
  <si>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</si>
  <si>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</si>
  <si>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</si>
  <si>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</si>
  <si>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</si>
  <si>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</si>
  <si>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</si>
  <si>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</si>
  <si>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</si>
  <si>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</si>
  <si>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</si>
  <si>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</si>
  <si>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</si>
  <si>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</si>
  <si>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</si>
  <si>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</si>
  <si>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</si>
  <si>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</si>
  <si>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</si>
  <si>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</si>
  <si>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</si>
  <si>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</si>
  <si>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</si>
  <si>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</si>
  <si>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</si>
  <si>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</t>
  </si>
  <si>
    <t>Наименование показателя энергетической эффективности, единицы измерения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</si>
  <si>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</si>
  <si>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</si>
  <si>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Наименование вида объекта (оборудования, группы оборудования)</t>
  </si>
  <si>
    <t>4.1. …</t>
  </si>
  <si>
    <t>4.2. …</t>
  </si>
  <si>
    <t>Приложение  № 3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</si>
  <si>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</si>
  <si>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Наименование показателя, единицы измерения</t>
  </si>
  <si>
    <t>Ввод объектов инвестиционной деятельности (мощностей) в эксплуатацию</t>
  </si>
  <si>
    <t>Приложение  № 6</t>
  </si>
  <si>
    <t>Приложение  № 4</t>
  </si>
  <si>
    <t>Приложение  № 8</t>
  </si>
  <si>
    <t>Приложение  № 9</t>
  </si>
  <si>
    <t>Необходимость замены физически изношенного оборудования подтверждается  результатами: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</si>
  <si>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</si>
  <si>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</si>
  <si>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</si>
  <si>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>29.1</t>
  </si>
  <si>
    <t>29.2</t>
  </si>
  <si>
    <t>29.3</t>
  </si>
  <si>
    <t>29.4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</si>
  <si>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</si>
  <si>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</si>
  <si>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</si>
  <si>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</si>
  <si>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</si>
  <si>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</si>
  <si>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</si>
  <si>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</si>
  <si>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</si>
  <si>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</si>
  <si>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</si>
  <si>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</si>
  <si>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</si>
  <si>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</si>
  <si>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</si>
  <si>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</si>
  <si>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</si>
  <si>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</si>
  <si>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</si>
  <si>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</si>
  <si>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</si>
  <si>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</si>
  <si>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</si>
  <si>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</si>
  <si>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</si>
  <si>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</si>
  <si>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</si>
  <si>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</si>
  <si>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</si>
  <si>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</si>
  <si>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</si>
  <si>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t>Освоение капитальных вложений в прогнозных ценах соответствующих лет, млн рублей  (без НДС)</t>
  </si>
  <si>
    <t>____________________________________________________________________________________________________________________________________________________________________________________________________________</t>
  </si>
  <si>
    <t>Единицы измерения</t>
  </si>
  <si>
    <t>Значения целевых показателей, годы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</si>
  <si>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</si>
  <si>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</si>
  <si>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</si>
  <si>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</si>
  <si>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технического освидетельст-вования (+;-)</t>
  </si>
  <si>
    <t>Наименование показателя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</si>
  <si>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</si>
  <si>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</si>
  <si>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</si>
  <si>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</si>
  <si>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</si>
  <si>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</si>
  <si>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</si>
  <si>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</si>
  <si>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</si>
  <si>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</si>
  <si>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</si>
  <si>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</si>
  <si>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</si>
  <si>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</si>
  <si>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</si>
  <si>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</si>
  <si>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</si>
  <si>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</si>
  <si>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</si>
  <si>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</si>
  <si>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</si>
  <si>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</si>
  <si>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Форма 8. Краткое описание инвестиционной программы. Обоснование необходимости реализации инвестиционных проектов</t>
  </si>
  <si>
    <t>Форма 5. Краткое описание инвестиционной программы. Ввод объектов инвестиционной деятельности (мощностей) в эксплуатацию</t>
  </si>
  <si>
    <t>Форма 6. Краткое описание инвестиционной программы. Показатели энергетической эффективности</t>
  </si>
  <si>
    <t>Год определения показателей оценки технического состояния и последствий отказа</t>
  </si>
  <si>
    <t>23.1.1</t>
  </si>
  <si>
    <t>23.1.2</t>
  </si>
  <si>
    <t>23.2.1</t>
  </si>
  <si>
    <t>23.2.2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</si>
  <si>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</si>
  <si>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</si>
  <si>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Приложение  № 5</t>
  </si>
  <si>
    <t>Приложение  № 7</t>
  </si>
  <si>
    <t>бюджетов субъектов Российской Федерации  и муниципальных образований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</si>
  <si>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</si>
  <si>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 xml:space="preserve">Наименование документа - источника данных </t>
  </si>
  <si>
    <t>Годы</t>
  </si>
  <si>
    <t>5.1</t>
  </si>
  <si>
    <t>5.2</t>
  </si>
  <si>
    <t>5.3</t>
  </si>
  <si>
    <t>технического обследования 
(+;-)</t>
  </si>
  <si>
    <t>0</t>
  </si>
  <si>
    <t>0.1</t>
  </si>
  <si>
    <t>0.2</t>
  </si>
  <si>
    <t>0.3</t>
  </si>
  <si>
    <t>0.4</t>
  </si>
  <si>
    <t>0.5</t>
  </si>
  <si>
    <t>ВСЕГО по инвестиционной программе, в том числе: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</si>
  <si>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</si>
  <si>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</si>
  <si>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</si>
  <si>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</si>
  <si>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</si>
  <si>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Г</t>
  </si>
  <si>
    <t>Инвестиционная программа ПАО "ТНС энерго Кубань"</t>
  </si>
  <si>
    <t>Предложение по корректировке плана</t>
  </si>
  <si>
    <t>План принятия основных средств и нематериальных активов к бухгалтерскому учету на год</t>
  </si>
  <si>
    <t>Итого план
за год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</si>
  <si>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</si>
  <si>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</si>
  <si>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</si>
  <si>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</si>
  <si>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</si>
  <si>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</si>
  <si>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</si>
  <si>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</si>
  <si>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</si>
  <si>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</si>
  <si>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</si>
  <si>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</si>
  <si>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</si>
  <si>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</si>
  <si>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</si>
  <si>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</si>
  <si>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</si>
  <si>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</si>
  <si>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</si>
  <si>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</si>
  <si>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Монтаж СКС,ЛВС,АТС по филиалам и производственным участкам</t>
  </si>
  <si>
    <t>1.2.3</t>
  </si>
  <si>
    <t>Модернизация, техническое перевооружение информационно-вычислительных систем всего, в том числе: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</si>
  <si>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</si>
  <si>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</si>
  <si>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</si>
  <si>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</si>
  <si>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</si>
  <si>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1.2.4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</si>
  <si>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</si>
  <si>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</si>
  <si>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</si>
  <si>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</si>
  <si>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</si>
  <si>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</si>
  <si>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</si>
  <si>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</si>
  <si>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</si>
  <si>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</si>
  <si>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</si>
  <si>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</si>
  <si>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</si>
  <si>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</si>
  <si>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автотранспорта</t>
  </si>
  <si>
    <t xml:space="preserve"> 1.1 </t>
  </si>
  <si>
    <t xml:space="preserve"> Реконструкция, всего, в том числе: </t>
  </si>
  <si>
    <t xml:space="preserve"> Г </t>
  </si>
  <si>
    <t>Приобретение вычислительной техники</t>
  </si>
  <si>
    <t>Наименование субъекта Российской Федерации Краснодарский край</t>
  </si>
  <si>
    <t>от «28» июля 2016 г. №728</t>
  </si>
  <si>
    <t>ЮФО</t>
  </si>
  <si>
    <t>не требуется</t>
  </si>
  <si>
    <t>Республика Адыгея</t>
  </si>
  <si>
    <t>_</t>
  </si>
  <si>
    <t>+</t>
  </si>
  <si>
    <t>-</t>
  </si>
  <si>
    <t xml:space="preserve">Примечание: Информация не предоставляется для ПАО "ТНС энерго Кубань" </t>
  </si>
  <si>
    <t>"Прогноз социально-экономического развития Российской Федерации на 2018 год и на плановый период 2019 и 2020 годов" в составе проекта федерального закона "О федеральном бюджете на 2018 год и на плановый период 2019 и 2020 годов"</t>
  </si>
  <si>
    <t>Факт</t>
  </si>
  <si>
    <t>Майкопский р-он</t>
  </si>
  <si>
    <t>Майкопский ПУ</t>
  </si>
  <si>
    <t>Планируемые к покупке устройства высокоэффективны и позволяют производить электронную рабочую документацию в большом количестве, в короткий промежуток времени, что позволит увеличить скорость и качество обработки документов</t>
  </si>
  <si>
    <t>Полная сметная стоимость инвестиционного проекта в соответствии с утвержденной проектной документацией</t>
  </si>
  <si>
    <t xml:space="preserve">Остаток финансирования капитальных вложений в прогнозных ценах соответствующих лет,  млн рублей 
(с НДС)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</si>
  <si>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</si>
  <si>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</si>
  <si>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</si>
  <si>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Предложение по корректировке утвержденного плана на 01.01.2018 года</t>
  </si>
  <si>
    <t>Текущая стадия реализации инвестиционного проекта</t>
  </si>
  <si>
    <t>Приобретение оргтехники</t>
  </si>
  <si>
    <t>Строительство административного здания Майкопского ПУ Адыгейского филиала</t>
  </si>
  <si>
    <t>Реконструкция адм. здания Адыгейского филиала и городского ПУ</t>
  </si>
  <si>
    <t xml:space="preserve">Фактический объем финансирования на 01.01.2019 года, млн рублей 
(с НДС) </t>
  </si>
  <si>
    <t>Финансирование капитальных вложений 2019
года в прогнозных ценах, млн рублей (с НДС)</t>
  </si>
  <si>
    <t>Год раскрытия информации:  2019 год</t>
  </si>
  <si>
    <t>В настоящее время существует огромный дефицит площади в занимаемых помещениях, существует востребованность в складских и архивных помещениях. Реконструкция здания позволит увеличить общую площадь на 250 кв. м., что позволит обеспечить комфортные условия для работы персонала.</t>
  </si>
  <si>
    <t>Создание действенной системы безопасности личности, общества, сохранности имущества ПАО «ТНС энерго Кубань», позволяющей предупреждать и адекватно реагировать на возможные противоправные проявления и имущественные посягательства на объектах Общества</t>
  </si>
  <si>
    <t>Обеспечение эффективного и качественного использования вычислительной техники подразделений Общества, а также с целью дальнейшей интеграции локально-вычислительной сети (ЛВС) филиалов и производственных участков в КСПД Общества</t>
  </si>
  <si>
    <t>Построить офисное здание, с целью размещения персонала Майкопского производственного участка ПАО «ТНС энерго Кубань», что позволит снизить расходы по аренде офисных помещений</t>
  </si>
  <si>
    <t>Планируемые к покупке устройства высокоэффективны и позволяют производить обработку рабочей и коммерческой информации в большом объеме, в короткие промежутки времени, без снижения производительности.</t>
  </si>
  <si>
    <t>Приобретение новых легковых автомобилей взамен выработавших свой ресурс, с целью снижения расходов на текущий и капитальный ремонт автомобилей, а также для улучшения качества обслуживания потребителей ПАО «ТНС энерго Кубань»</t>
  </si>
  <si>
    <t>План 
на 01.01.2019 года</t>
  </si>
  <si>
    <t xml:space="preserve">План 2020 года </t>
  </si>
  <si>
    <t xml:space="preserve">План 2021 года </t>
  </si>
  <si>
    <t xml:space="preserve">План 2022 года 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</si>
  <si>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</si>
  <si>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</si>
  <si>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</si>
  <si>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</si>
  <si>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</si>
  <si>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</si>
  <si>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</si>
  <si>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</si>
  <si>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</si>
  <si>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</si>
  <si>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 xml:space="preserve">Предложение по корректировке утвержденного плана
 </t>
  </si>
  <si>
    <t>Предложение по корректировке утвержденного плана
 2020 года</t>
  </si>
  <si>
    <t>Предложение по корректировке утвержденного плана 2021 года</t>
  </si>
  <si>
    <t>Предложение по корректировке утвержденного плана 2022 года</t>
  </si>
  <si>
    <t xml:space="preserve">2020 год </t>
  </si>
  <si>
    <t xml:space="preserve">2021 год </t>
  </si>
  <si>
    <t xml:space="preserve">2022 год </t>
  </si>
  <si>
    <t>Освоение капитальных вложений 2019 года в прогнозных ценах соответствующих лет, млн рублей (без НДС)</t>
  </si>
  <si>
    <t xml:space="preserve">План на 01.01.2019 года </t>
  </si>
  <si>
    <t>Предложение по корректировке утвержденного плана 
на 01.01.2019 года</t>
  </si>
  <si>
    <t xml:space="preserve">Фактический объем освоения капитальных вложений на 01.01.2019 года, млн рублей 
(без НДС) </t>
  </si>
  <si>
    <t>29.5</t>
  </si>
  <si>
    <t>29.6</t>
  </si>
  <si>
    <t>Принятие основных средств и нематериальных активов к бухгалтерскому учету в 2019 году</t>
  </si>
  <si>
    <t>Год 2020</t>
  </si>
  <si>
    <t>Год 2021</t>
  </si>
  <si>
    <t>Год 2022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</si>
  <si>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</si>
  <si>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</si>
  <si>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</si>
  <si>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</si>
  <si>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</si>
  <si>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</si>
  <si>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</si>
  <si>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</si>
  <si>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</si>
  <si>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</si>
  <si>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</si>
  <si>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</si>
  <si>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 xml:space="preserve"> на 2020 год </t>
  </si>
  <si>
    <t>Ввод объектов инвестиционной деятельности (мощностей) в эксплуатацию в 2019 году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</si>
  <si>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</si>
  <si>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</si>
  <si>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</si>
  <si>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</si>
  <si>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</si>
  <si>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</si>
  <si>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</si>
  <si>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</si>
  <si>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2020 год</t>
  </si>
  <si>
    <t>2021 год</t>
  </si>
  <si>
    <t>2022 год</t>
  </si>
  <si>
    <t xml:space="preserve"> 2020 год</t>
  </si>
  <si>
    <t xml:space="preserve"> 2021 год</t>
  </si>
  <si>
    <t xml:space="preserve"> 2022 год</t>
  </si>
  <si>
    <t>г. Майкоп</t>
  </si>
  <si>
    <t>Адыгейский ф-ал</t>
  </si>
  <si>
    <t>К_С_1</t>
  </si>
  <si>
    <t>К_ПО_1</t>
  </si>
  <si>
    <t>К_ПО_2</t>
  </si>
  <si>
    <t>К_С_3</t>
  </si>
  <si>
    <t>К_О_1</t>
  </si>
  <si>
    <t>К_О_2</t>
  </si>
  <si>
    <t>К_О_3</t>
  </si>
  <si>
    <t>С</t>
  </si>
  <si>
    <t>И</t>
  </si>
  <si>
    <t>П</t>
  </si>
  <si>
    <t>Установка охранно-пожарной сигнализации в филиалах и производственных участках</t>
  </si>
  <si>
    <t xml:space="preserve">Установка охранно-пожарной сигнализации в филиалах и производственных участках </t>
  </si>
  <si>
    <t>План на 01.01.2019 года</t>
  </si>
  <si>
    <t>Создание ИСУЭ (в соответствии с 522-ФЗ)</t>
  </si>
  <si>
    <t>К_О_4</t>
  </si>
  <si>
    <t>Форма 1. Перечни инвестиционных проектов и план финансирования капитальных вложений по ним</t>
  </si>
  <si>
    <t>Исполнение обязанностей гарантирующего поставщика, возникающих в связи с принятием Федерального закона от 27.12.2018 № 522-ФЗ</t>
  </si>
  <si>
    <t xml:space="preserve">Краткое обоснование  </t>
  </si>
  <si>
    <t xml:space="preserve">Краткое обоснование 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</si>
  <si>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 базисном уровне цен, млн рублей (без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</si>
</sst>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0.00000000000"/>
    <numFmt numFmtId="170" formatCode="0.00000000000000"/>
    <numFmt numFmtId="171" formatCode="0.0"/>
  </numFmts>
  <fonts count="6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1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2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21" borderId="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34" fillId="0" borderId="0"/>
    <xf numFmtId="0" fontId="15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23" borderId="8" applyNumberFormat="0" applyFon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6" fillId="0" borderId="0"/>
    <xf numFmtId="0" fontId="36" fillId="0" borderId="0"/>
    <xf numFmtId="0" fontId="15" fillId="0" borderId="0"/>
    <xf numFmtId="0" fontId="14" fillId="0" borderId="0"/>
    <xf numFmtId="0" fontId="44" fillId="0" borderId="0"/>
    <xf numFmtId="0" fontId="44" fillId="0" borderId="0"/>
    <xf numFmtId="164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2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21" borderId="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23" borderId="8" applyNumberFormat="0" applyFon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0" fillId="0" borderId="0"/>
    <xf numFmtId="0" fontId="15" fillId="0" borderId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5" fillId="0" borderId="0"/>
    <xf numFmtId="0" fontId="9" fillId="0" borderId="0"/>
    <xf numFmtId="0" fontId="34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49">
    <xf numFmtId="0" fontId="0" fillId="0" borderId="0" xfId="0"/>
    <xf numFmtId="0" fontId="15" fillId="0" borderId="0" xfId="0" applyFont="1"/>
    <xf numFmtId="0" fontId="15" fillId="0" borderId="0" xfId="0" applyFont="1" applyFill="1"/>
    <xf numFmtId="0" fontId="15" fillId="0" borderId="0" xfId="0" applyFont="1" applyFill="1" applyBorder="1"/>
    <xf numFmtId="0" fontId="15" fillId="0" borderId="0" xfId="0" applyFont="1" applyAlignment="1">
      <alignment horizontal="right"/>
    </xf>
    <xf numFmtId="0" fontId="15" fillId="0" borderId="0" xfId="0" applyFont="1" applyFill="1" applyAlignment="1">
      <alignment horizontal="right"/>
    </xf>
    <xf numFmtId="0" fontId="35" fillId="0" borderId="0" xfId="37" applyFont="1" applyAlignment="1">
      <alignment vertical="center"/>
    </xf>
    <xf numFmtId="0" fontId="35" fillId="0" borderId="0" xfId="37" applyFont="1" applyAlignment="1">
      <alignment horizontal="right" vertical="center"/>
    </xf>
    <xf numFmtId="0" fontId="35" fillId="0" borderId="0" xfId="37" applyFont="1" applyAlignment="1">
      <alignment horizontal="center" vertical="center"/>
    </xf>
    <xf numFmtId="0" fontId="16" fillId="0" borderId="0" xfId="46" applyFont="1" applyFill="1" applyBorder="1" applyAlignment="1"/>
    <xf numFmtId="0" fontId="45" fillId="0" borderId="0" xfId="37" applyFont="1" applyAlignment="1">
      <alignment horizontal="right"/>
    </xf>
    <xf numFmtId="0" fontId="35" fillId="0" borderId="0" xfId="37" applyFont="1" applyFill="1"/>
    <xf numFmtId="0" fontId="15" fillId="0" borderId="0" xfId="0" applyFont="1" applyFill="1" applyAlignment="1"/>
    <xf numFmtId="0" fontId="39" fillId="0" borderId="0" xfId="45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vertical="top"/>
    </xf>
    <xf numFmtId="0" fontId="45" fillId="0" borderId="0" xfId="37" applyFont="1" applyAlignment="1">
      <alignment horizontal="right" vertical="center"/>
    </xf>
    <xf numFmtId="0" fontId="37" fillId="0" borderId="0" xfId="44" applyFont="1" applyFill="1" applyBorder="1" applyAlignment="1"/>
    <xf numFmtId="0" fontId="43" fillId="0" borderId="0" xfId="37" applyFont="1" applyAlignment="1">
      <alignment horizontal="center" vertical="center" wrapText="1"/>
    </xf>
    <xf numFmtId="0" fontId="35" fillId="0" borderId="0" xfId="37" applyFont="1" applyAlignment="1">
      <alignment horizontal="center" vertical="center" wrapText="1"/>
    </xf>
    <xf numFmtId="0" fontId="35" fillId="0" borderId="10" xfId="37" applyFont="1" applyBorder="1" applyAlignment="1">
      <alignment vertical="center" wrapText="1"/>
    </xf>
    <xf numFmtId="0" fontId="35" fillId="0" borderId="0" xfId="37" applyFont="1" applyFill="1" applyAlignment="1">
      <alignment wrapText="1"/>
    </xf>
    <xf numFmtId="0" fontId="50" fillId="0" borderId="0" xfId="37" applyFont="1" applyFill="1" applyBorder="1" applyAlignment="1">
      <alignment horizontal="center" vertical="center"/>
    </xf>
    <xf numFmtId="0" fontId="51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center" vertical="center"/>
    </xf>
    <xf numFmtId="3" fontId="47" fillId="0" borderId="0" xfId="37" applyNumberFormat="1" applyFont="1" applyFill="1" applyBorder="1" applyAlignment="1">
      <alignment horizontal="center" vertical="center"/>
    </xf>
    <xf numFmtId="0" fontId="35" fillId="0" borderId="0" xfId="37" applyFont="1" applyBorder="1" applyAlignment="1">
      <alignment horizontal="center" vertical="center"/>
    </xf>
    <xf numFmtId="0" fontId="35" fillId="0" borderId="0" xfId="37" applyFont="1" applyBorder="1" applyAlignment="1">
      <alignment vertical="center"/>
    </xf>
    <xf numFmtId="0" fontId="51" fillId="0" borderId="0" xfId="37" applyFont="1" applyFill="1" applyBorder="1" applyAlignment="1">
      <alignment vertical="center"/>
    </xf>
    <xf numFmtId="0" fontId="52" fillId="0" borderId="0" xfId="37" applyFont="1" applyFill="1" applyBorder="1" applyAlignment="1">
      <alignment vertical="center"/>
    </xf>
    <xf numFmtId="0" fontId="52" fillId="0" borderId="0" xfId="37" applyFont="1" applyFill="1" applyBorder="1" applyAlignment="1">
      <alignment horizontal="left" vertical="center" wrapText="1"/>
    </xf>
    <xf numFmtId="0" fontId="53" fillId="0" borderId="0" xfId="37" applyFont="1" applyFill="1" applyBorder="1" applyAlignment="1">
      <alignment horizontal="left" vertical="center" wrapText="1"/>
    </xf>
    <xf numFmtId="0" fontId="51" fillId="0" borderId="0" xfId="37" applyFont="1" applyFill="1" applyBorder="1" applyAlignment="1">
      <alignment horizontal="center" vertical="center" wrapText="1"/>
    </xf>
    <xf numFmtId="0" fontId="52" fillId="0" borderId="0" xfId="37" applyFont="1" applyFill="1" applyBorder="1" applyAlignment="1">
      <alignment horizontal="center" vertical="center" wrapText="1"/>
    </xf>
    <xf numFmtId="0" fontId="54" fillId="0" borderId="0" xfId="37" applyFont="1" applyFill="1" applyAlignment="1">
      <alignment wrapText="1"/>
    </xf>
    <xf numFmtId="0" fontId="51" fillId="0" borderId="0" xfId="37" applyFont="1" applyFill="1" applyBorder="1" applyAlignment="1">
      <alignment horizontal="left" vertical="center" wrapText="1"/>
    </xf>
    <xf numFmtId="0" fontId="35" fillId="0" borderId="0" xfId="37" applyFont="1"/>
    <xf numFmtId="0" fontId="47" fillId="0" borderId="10" xfId="37" applyFont="1" applyFill="1" applyBorder="1" applyAlignment="1">
      <alignment horizontal="center" vertical="center" textRotation="90" wrapText="1"/>
    </xf>
    <xf numFmtId="0" fontId="38" fillId="0" borderId="10" xfId="45" applyFont="1" applyFill="1" applyBorder="1" applyAlignment="1">
      <alignment horizontal="center" vertical="center" textRotation="90" wrapText="1"/>
    </xf>
    <xf numFmtId="0" fontId="15" fillId="0" borderId="0" xfId="0" applyFont="1" applyFill="1"/>
    <xf numFmtId="0" fontId="40" fillId="0" borderId="0" xfId="55" applyFont="1" applyAlignment="1">
      <alignment vertical="top"/>
    </xf>
    <xf numFmtId="0" fontId="45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41" fillId="0" borderId="0" xfId="55" applyFont="1" applyAlignment="1">
      <alignment vertical="center"/>
    </xf>
    <xf numFmtId="0" fontId="37" fillId="0" borderId="0" xfId="44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35" fillId="0" borderId="0" xfId="37" applyFont="1" applyAlignment="1">
      <alignment horizontal="left"/>
    </xf>
    <xf numFmtId="0" fontId="35" fillId="0" borderId="0" xfId="37" applyFont="1"/>
    <xf numFmtId="0" fontId="38" fillId="0" borderId="10" xfId="45" applyFont="1" applyFill="1" applyBorder="1" applyAlignment="1">
      <alignment horizontal="center" vertical="center"/>
    </xf>
    <xf numFmtId="0" fontId="35" fillId="0" borderId="0" xfId="37" applyFont="1" applyAlignment="1">
      <alignment horizontal="center"/>
    </xf>
    <xf numFmtId="49" fontId="15" fillId="0" borderId="10" xfId="0" applyNumberFormat="1" applyFont="1" applyFill="1" applyBorder="1" applyAlignment="1">
      <alignment horizontal="center" vertical="center" wrapText="1"/>
    </xf>
    <xf numFmtId="49" fontId="38" fillId="0" borderId="10" xfId="45" applyNumberFormat="1" applyFont="1" applyFill="1" applyBorder="1" applyAlignment="1">
      <alignment horizontal="center" vertical="center"/>
    </xf>
    <xf numFmtId="0" fontId="35" fillId="0" borderId="10" xfId="37" applyFont="1" applyFill="1" applyBorder="1" applyAlignment="1">
      <alignment horizontal="center" vertical="center"/>
    </xf>
    <xf numFmtId="49" fontId="35" fillId="0" borderId="10" xfId="37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35" fillId="0" borderId="10" xfId="37" applyFont="1" applyBorder="1" applyAlignment="1">
      <alignment horizontal="center" vertical="center"/>
    </xf>
    <xf numFmtId="0" fontId="40" fillId="0" borderId="10" xfId="55" applyFont="1" applyBorder="1" applyAlignment="1">
      <alignment horizontal="center" vertical="center" wrapText="1"/>
    </xf>
    <xf numFmtId="0" fontId="40" fillId="0" borderId="0" xfId="55" applyFont="1" applyAlignment="1">
      <alignment vertical="center"/>
    </xf>
    <xf numFmtId="0" fontId="38" fillId="0" borderId="10" xfId="45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35" fillId="0" borderId="10" xfId="37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47" fillId="0" borderId="10" xfId="36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40" fillId="0" borderId="0" xfId="55" applyFont="1" applyAlignment="1">
      <alignment horizontal="center" vertical="top"/>
    </xf>
    <xf numFmtId="0" fontId="38" fillId="0" borderId="10" xfId="45" applyFont="1" applyFill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35" fillId="0" borderId="11" xfId="37" applyFont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0" fontId="40" fillId="0" borderId="0" xfId="37" applyFont="1" applyAlignment="1">
      <alignment horizontal="center"/>
    </xf>
    <xf numFmtId="0" fontId="40" fillId="0" borderId="0" xfId="37" applyFont="1"/>
    <xf numFmtId="0" fontId="35" fillId="0" borderId="10" xfId="272" applyFont="1" applyFill="1" applyBorder="1" applyAlignment="1">
      <alignment horizontal="center" vertical="center" wrapText="1"/>
    </xf>
    <xf numFmtId="49" fontId="35" fillId="0" borderId="10" xfId="272" applyNumberFormat="1" applyFont="1" applyFill="1" applyBorder="1" applyAlignment="1">
      <alignment horizontal="center" vertical="center" wrapText="1"/>
    </xf>
    <xf numFmtId="49" fontId="35" fillId="0" borderId="10" xfId="37" applyNumberFormat="1" applyFont="1" applyBorder="1" applyAlignment="1">
      <alignment horizontal="center" vertical="center" wrapText="1"/>
    </xf>
    <xf numFmtId="0" fontId="38" fillId="0" borderId="0" xfId="44" applyFont="1" applyFill="1" applyBorder="1" applyAlignment="1"/>
    <xf numFmtId="0" fontId="58" fillId="0" borderId="0" xfId="55" applyFont="1" applyAlignment="1">
      <alignment vertical="center"/>
    </xf>
    <xf numFmtId="4" fontId="15" fillId="0" borderId="10" xfId="0" applyNumberFormat="1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68" fontId="16" fillId="0" borderId="10" xfId="0" applyNumberFormat="1" applyFont="1" applyFill="1" applyBorder="1" applyAlignment="1">
      <alignment horizontal="center" vertical="center" wrapText="1"/>
    </xf>
    <xf numFmtId="0" fontId="45" fillId="0" borderId="0" xfId="37" applyFont="1" applyFill="1" applyAlignment="1">
      <alignment horizontal="right" vertical="center"/>
    </xf>
    <xf numFmtId="0" fontId="45" fillId="0" borderId="0" xfId="37" applyFont="1" applyFill="1" applyAlignment="1">
      <alignment horizontal="right"/>
    </xf>
    <xf numFmtId="0" fontId="58" fillId="0" borderId="0" xfId="55" applyFont="1" applyFill="1" applyAlignment="1">
      <alignment vertical="center"/>
    </xf>
    <xf numFmtId="0" fontId="40" fillId="0" borderId="0" xfId="55" applyFont="1" applyFill="1" applyAlignment="1">
      <alignment vertical="top"/>
    </xf>
    <xf numFmtId="0" fontId="46" fillId="0" borderId="0" xfId="55" applyFont="1" applyFill="1" applyAlignment="1"/>
    <xf numFmtId="0" fontId="35" fillId="0" borderId="0" xfId="37" applyFont="1" applyFill="1" applyAlignment="1">
      <alignment vertical="center"/>
    </xf>
    <xf numFmtId="0" fontId="35" fillId="0" borderId="0" xfId="37" applyFont="1" applyFill="1" applyAlignment="1">
      <alignment horizontal="center" vertical="center"/>
    </xf>
    <xf numFmtId="0" fontId="40" fillId="0" borderId="0" xfId="55" applyFont="1" applyFill="1" applyAlignment="1">
      <alignment vertical="center"/>
    </xf>
    <xf numFmtId="0" fontId="35" fillId="0" borderId="0" xfId="37" applyFont="1" applyFill="1" applyBorder="1" applyAlignment="1">
      <alignment horizontal="center" vertical="center"/>
    </xf>
    <xf numFmtId="49" fontId="40" fillId="0" borderId="10" xfId="55" applyNumberFormat="1" applyFont="1" applyFill="1" applyBorder="1" applyAlignment="1">
      <alignment horizontal="center" vertical="center" wrapText="1"/>
    </xf>
    <xf numFmtId="0" fontId="40" fillId="0" borderId="10" xfId="37" applyFont="1" applyFill="1" applyBorder="1" applyAlignment="1">
      <alignment horizontal="center" vertical="center"/>
    </xf>
    <xf numFmtId="0" fontId="40" fillId="0" borderId="0" xfId="55" applyFont="1" applyFill="1"/>
    <xf numFmtId="168" fontId="15" fillId="0" borderId="10" xfId="0" applyNumberFormat="1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center" vertical="center" wrapText="1"/>
    </xf>
    <xf numFmtId="167" fontId="15" fillId="0" borderId="10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textRotation="90" wrapText="1"/>
    </xf>
    <xf numFmtId="0" fontId="38" fillId="0" borderId="10" xfId="45" applyFont="1" applyFill="1" applyBorder="1" applyAlignment="1">
      <alignment horizontal="center" vertical="center" wrapText="1"/>
    </xf>
    <xf numFmtId="0" fontId="38" fillId="0" borderId="10" xfId="45" applyFont="1" applyFill="1" applyBorder="1" applyAlignment="1">
      <alignment horizontal="center" vertical="center"/>
    </xf>
    <xf numFmtId="0" fontId="40" fillId="0" borderId="0" xfId="55" applyFont="1" applyFill="1" applyAlignment="1">
      <alignment horizontal="center" vertical="top"/>
    </xf>
    <xf numFmtId="0" fontId="40" fillId="0" borderId="10" xfId="55" applyFont="1" applyFill="1" applyBorder="1" applyAlignment="1">
      <alignment horizontal="center" vertical="center" wrapText="1"/>
    </xf>
    <xf numFmtId="49" fontId="40" fillId="0" borderId="10" xfId="55" applyNumberFormat="1" applyFont="1" applyFill="1" applyBorder="1" applyAlignment="1">
      <alignment horizontal="center" vertical="center"/>
    </xf>
    <xf numFmtId="49" fontId="40" fillId="24" borderId="10" xfId="55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38" fillId="0" borderId="10" xfId="45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59" fillId="24" borderId="0" xfId="0" applyFont="1" applyFill="1"/>
    <xf numFmtId="0" fontId="59" fillId="0" borderId="0" xfId="0" applyFont="1" applyFill="1"/>
    <xf numFmtId="0" fontId="59" fillId="0" borderId="0" xfId="0" applyFont="1" applyFill="1" applyAlignment="1">
      <alignment horizontal="left" vertical="center"/>
    </xf>
    <xf numFmtId="0" fontId="60" fillId="0" borderId="0" xfId="0" applyFont="1" applyFill="1" applyAlignment="1">
      <alignment horizontal="center"/>
    </xf>
    <xf numFmtId="0" fontId="60" fillId="24" borderId="0" xfId="0" applyFont="1" applyFill="1" applyAlignment="1">
      <alignment horizontal="center"/>
    </xf>
    <xf numFmtId="0" fontId="60" fillId="0" borderId="0" xfId="0" applyFont="1" applyFill="1" applyAlignment="1">
      <alignment horizontal="left" vertical="center"/>
    </xf>
    <xf numFmtId="0" fontId="59" fillId="24" borderId="0" xfId="0" applyFont="1" applyFill="1" applyAlignment="1">
      <alignment vertical="center"/>
    </xf>
    <xf numFmtId="0" fontId="60" fillId="24" borderId="0" xfId="0" applyFont="1" applyFill="1" applyAlignment="1">
      <alignment horizontal="center" vertical="center"/>
    </xf>
    <xf numFmtId="0" fontId="59" fillId="24" borderId="0" xfId="0" applyFont="1" applyFill="1" applyAlignment="1">
      <alignment horizontal="right"/>
    </xf>
    <xf numFmtId="0" fontId="59" fillId="0" borderId="13" xfId="0" applyFont="1" applyFill="1" applyBorder="1" applyAlignment="1">
      <alignment horizontal="center" vertical="center" textRotation="90" wrapText="1"/>
    </xf>
    <xf numFmtId="0" fontId="59" fillId="0" borderId="13" xfId="0" applyFont="1" applyFill="1" applyBorder="1" applyAlignment="1">
      <alignment vertical="center" textRotation="90" wrapText="1"/>
    </xf>
    <xf numFmtId="0" fontId="59" fillId="24" borderId="10" xfId="0" applyFont="1" applyFill="1" applyBorder="1" applyAlignment="1">
      <alignment horizontal="center" vertical="center" textRotation="90" wrapText="1"/>
    </xf>
    <xf numFmtId="0" fontId="59" fillId="24" borderId="17" xfId="0" applyFont="1" applyFill="1" applyBorder="1" applyAlignment="1">
      <alignment horizontal="center" vertical="center" textRotation="90" wrapText="1"/>
    </xf>
    <xf numFmtId="0" fontId="59" fillId="24" borderId="10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49" fontId="59" fillId="24" borderId="10" xfId="0" applyNumberFormat="1" applyFont="1" applyFill="1" applyBorder="1" applyAlignment="1">
      <alignment horizontal="center" vertical="center" wrapText="1"/>
    </xf>
    <xf numFmtId="49" fontId="61" fillId="24" borderId="10" xfId="55" applyNumberFormat="1" applyFont="1" applyFill="1" applyBorder="1" applyAlignment="1">
      <alignment horizontal="center" vertical="center"/>
    </xf>
    <xf numFmtId="0" fontId="61" fillId="24" borderId="10" xfId="55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169" fontId="60" fillId="0" borderId="10" xfId="0" applyNumberFormat="1" applyFont="1" applyFill="1" applyBorder="1" applyAlignment="1">
      <alignment horizontal="left" vertical="center" wrapText="1"/>
    </xf>
    <xf numFmtId="168" fontId="60" fillId="0" borderId="10" xfId="0" applyNumberFormat="1" applyFont="1" applyFill="1" applyBorder="1" applyAlignment="1">
      <alignment horizontal="left" vertical="center" wrapText="1"/>
    </xf>
    <xf numFmtId="170" fontId="60" fillId="0" borderId="10" xfId="0" applyNumberFormat="1" applyFont="1" applyFill="1" applyBorder="1" applyAlignment="1">
      <alignment horizontal="left" vertical="center" wrapText="1"/>
    </xf>
    <xf numFmtId="49" fontId="61" fillId="0" borderId="10" xfId="55" applyNumberFormat="1" applyFont="1" applyFill="1" applyBorder="1" applyAlignment="1">
      <alignment horizontal="center" vertical="center"/>
    </xf>
    <xf numFmtId="0" fontId="59" fillId="24" borderId="10" xfId="0" applyFont="1" applyFill="1" applyBorder="1" applyAlignment="1">
      <alignment horizontal="center" vertical="center"/>
    </xf>
    <xf numFmtId="4" fontId="59" fillId="24" borderId="10" xfId="0" applyNumberFormat="1" applyFont="1" applyFill="1" applyBorder="1" applyAlignment="1">
      <alignment horizontal="center" vertical="center"/>
    </xf>
    <xf numFmtId="0" fontId="59" fillId="24" borderId="10" xfId="0" applyFont="1" applyFill="1" applyBorder="1" applyAlignment="1">
      <alignment horizontal="left" vertical="center" wrapText="1"/>
    </xf>
    <xf numFmtId="0" fontId="59" fillId="0" borderId="10" xfId="0" applyFont="1" applyFill="1" applyBorder="1" applyAlignment="1">
      <alignment horizontal="left" vertical="center" wrapText="1"/>
    </xf>
    <xf numFmtId="168" fontId="60" fillId="24" borderId="10" xfId="0" applyNumberFormat="1" applyFont="1" applyFill="1" applyBorder="1" applyAlignment="1">
      <alignment horizontal="left" vertical="center" wrapText="1"/>
    </xf>
    <xf numFmtId="49" fontId="59" fillId="24" borderId="10" xfId="55" applyNumberFormat="1" applyFont="1" applyFill="1" applyBorder="1" applyAlignment="1">
      <alignment horizontal="center" vertical="center"/>
    </xf>
    <xf numFmtId="0" fontId="61" fillId="24" borderId="10" xfId="55" applyFont="1" applyFill="1" applyBorder="1" applyAlignment="1">
      <alignment horizontal="left" vertical="center" wrapText="1"/>
    </xf>
    <xf numFmtId="168" fontId="59" fillId="0" borderId="10" xfId="0" applyNumberFormat="1" applyFont="1" applyFill="1" applyBorder="1" applyAlignment="1">
      <alignment horizontal="left" vertical="center" wrapText="1"/>
    </xf>
    <xf numFmtId="0" fontId="59" fillId="24" borderId="0" xfId="0" applyFont="1" applyFill="1" applyBorder="1"/>
    <xf numFmtId="0" fontId="59" fillId="24" borderId="0" xfId="0" applyFont="1" applyFill="1" applyBorder="1" applyAlignment="1"/>
    <xf numFmtId="0" fontId="59" fillId="24" borderId="0" xfId="0" applyFont="1" applyFill="1" applyAlignment="1">
      <alignment horizontal="left" vertical="center" wrapText="1"/>
    </xf>
    <xf numFmtId="0" fontId="59" fillId="0" borderId="0" xfId="0" applyFont="1" applyFill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40" fillId="0" borderId="0" xfId="55" applyFont="1" applyFill="1" applyAlignment="1">
      <alignment horizontal="center" vertical="top"/>
    </xf>
    <xf numFmtId="0" fontId="35" fillId="0" borderId="11" xfId="37" applyFont="1" applyFill="1" applyBorder="1" applyAlignment="1">
      <alignment horizontal="center" vertical="center" wrapText="1"/>
    </xf>
    <xf numFmtId="0" fontId="35" fillId="0" borderId="17" xfId="37" applyFont="1" applyFill="1" applyBorder="1" applyAlignment="1">
      <alignment horizontal="center" vertical="center" wrapText="1"/>
    </xf>
    <xf numFmtId="0" fontId="35" fillId="0" borderId="10" xfId="37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5" fillId="24" borderId="10" xfId="0" applyFont="1" applyFill="1" applyBorder="1" applyAlignment="1" applyProtection="1">
      <alignment vertical="center" wrapText="1"/>
      <protection locked="0"/>
    </xf>
    <xf numFmtId="0" fontId="40" fillId="24" borderId="10" xfId="0" applyFont="1" applyFill="1" applyBorder="1" applyAlignment="1">
      <alignment vertical="center" wrapText="1"/>
    </xf>
    <xf numFmtId="0" fontId="40" fillId="24" borderId="10" xfId="0" applyFont="1" applyFill="1" applyBorder="1" applyAlignment="1">
      <alignment horizontal="left" vertical="center" wrapText="1"/>
    </xf>
    <xf numFmtId="4" fontId="59" fillId="0" borderId="10" xfId="0" applyNumberFormat="1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textRotation="90" wrapText="1"/>
    </xf>
    <xf numFmtId="0" fontId="16" fillId="0" borderId="0" xfId="0" applyFont="1" applyFill="1" applyAlignment="1">
      <alignment horizontal="center"/>
    </xf>
    <xf numFmtId="0" fontId="38" fillId="0" borderId="10" xfId="45" applyFont="1" applyFill="1" applyBorder="1" applyAlignment="1">
      <alignment horizontal="center" vertical="center" wrapText="1"/>
    </xf>
    <xf numFmtId="0" fontId="38" fillId="0" borderId="10" xfId="45" applyFont="1" applyFill="1" applyBorder="1" applyAlignment="1">
      <alignment horizontal="center" vertical="center"/>
    </xf>
    <xf numFmtId="0" fontId="40" fillId="0" borderId="0" xfId="55" applyFont="1" applyFill="1" applyAlignment="1">
      <alignment horizontal="center" vertical="top"/>
    </xf>
    <xf numFmtId="3" fontId="15" fillId="0" borderId="10" xfId="36" applyNumberFormat="1" applyFont="1" applyFill="1" applyBorder="1" applyAlignment="1" applyProtection="1">
      <alignment horizontal="left" vertical="center" wrapText="1"/>
      <protection locked="0"/>
    </xf>
    <xf numFmtId="0" fontId="40" fillId="0" borderId="10" xfId="0" applyFont="1" applyFill="1" applyBorder="1" applyAlignment="1">
      <alignment horizontal="left" vertical="center" wrapText="1"/>
    </xf>
    <xf numFmtId="167" fontId="15" fillId="0" borderId="10" xfId="36" applyNumberFormat="1" applyFont="1" applyFill="1" applyBorder="1" applyAlignment="1" applyProtection="1">
      <alignment horizontal="left" vertical="center" wrapText="1"/>
      <protection locked="0"/>
    </xf>
    <xf numFmtId="0" fontId="15" fillId="0" borderId="10" xfId="0" applyFont="1" applyFill="1" applyBorder="1" applyAlignment="1">
      <alignment horizontal="left" vertical="center" wrapText="1"/>
    </xf>
    <xf numFmtId="168" fontId="16" fillId="24" borderId="10" xfId="0" applyNumberFormat="1" applyFont="1" applyFill="1" applyBorder="1" applyAlignment="1">
      <alignment horizontal="left" vertical="center" wrapText="1"/>
    </xf>
    <xf numFmtId="0" fontId="15" fillId="24" borderId="10" xfId="0" applyFont="1" applyFill="1" applyBorder="1" applyAlignment="1">
      <alignment horizontal="left" vertical="center" wrapText="1"/>
    </xf>
    <xf numFmtId="0" fontId="15" fillId="0" borderId="0" xfId="37" applyFont="1" applyFill="1" applyAlignment="1">
      <alignment horizontal="right" vertical="center"/>
    </xf>
    <xf numFmtId="0" fontId="15" fillId="0" borderId="0" xfId="37" applyFont="1" applyFill="1" applyAlignment="1">
      <alignment horizontal="right"/>
    </xf>
    <xf numFmtId="0" fontId="59" fillId="0" borderId="17" xfId="0" applyFont="1" applyFill="1" applyBorder="1" applyAlignment="1">
      <alignment horizontal="center" vertical="center" textRotation="90" wrapText="1"/>
    </xf>
    <xf numFmtId="0" fontId="59" fillId="0" borderId="10" xfId="0" applyFont="1" applyFill="1" applyBorder="1" applyAlignment="1">
      <alignment horizontal="center" vertical="center" wrapText="1"/>
    </xf>
    <xf numFmtId="4" fontId="59" fillId="0" borderId="10" xfId="0" applyNumberFormat="1" applyFont="1" applyFill="1" applyBorder="1" applyAlignment="1">
      <alignment horizontal="center" vertical="center"/>
    </xf>
    <xf numFmtId="0" fontId="59" fillId="0" borderId="15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textRotation="90" wrapText="1"/>
    </xf>
    <xf numFmtId="0" fontId="59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61" fillId="0" borderId="10" xfId="55" applyFont="1" applyFill="1" applyBorder="1" applyAlignment="1">
      <alignment horizontal="left" vertical="center" wrapText="1"/>
    </xf>
    <xf numFmtId="49" fontId="61" fillId="24" borderId="0" xfId="55" applyNumberFormat="1" applyFont="1" applyFill="1" applyBorder="1" applyAlignment="1">
      <alignment horizontal="center" vertical="center"/>
    </xf>
    <xf numFmtId="0" fontId="61" fillId="0" borderId="15" xfId="55" applyFont="1" applyFill="1" applyBorder="1" applyAlignment="1">
      <alignment horizontal="left" vertical="center" wrapText="1"/>
    </xf>
    <xf numFmtId="0" fontId="59" fillId="24" borderId="15" xfId="0" applyFont="1" applyFill="1" applyBorder="1" applyAlignment="1">
      <alignment horizontal="center" vertical="center"/>
    </xf>
    <xf numFmtId="0" fontId="59" fillId="24" borderId="15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 applyAlignment="1">
      <alignment vertical="center"/>
    </xf>
    <xf numFmtId="4" fontId="59" fillId="24" borderId="0" xfId="0" applyNumberFormat="1" applyFont="1" applyFill="1" applyBorder="1" applyAlignment="1">
      <alignment vertical="center"/>
    </xf>
    <xf numFmtId="4" fontId="59" fillId="24" borderId="0" xfId="0" applyNumberFormat="1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left" vertical="center" wrapText="1"/>
    </xf>
    <xf numFmtId="0" fontId="61" fillId="0" borderId="10" xfId="55" applyFont="1" applyFill="1" applyBorder="1" applyAlignment="1">
      <alignment horizontal="center" vertical="center" wrapText="1"/>
    </xf>
    <xf numFmtId="0" fontId="59" fillId="0" borderId="0" xfId="0" applyFont="1" applyFill="1" applyBorder="1"/>
    <xf numFmtId="2" fontId="59" fillId="0" borderId="10" xfId="0" applyNumberFormat="1" applyFont="1" applyFill="1" applyBorder="1" applyAlignment="1">
      <alignment horizontal="center" vertical="center"/>
    </xf>
    <xf numFmtId="2" fontId="59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40" fillId="0" borderId="0" xfId="55" applyFont="1" applyFill="1" applyAlignment="1">
      <alignment horizontal="center" vertical="center"/>
    </xf>
    <xf numFmtId="0" fontId="15" fillId="0" borderId="10" xfId="0" applyFont="1" applyFill="1" applyBorder="1" applyAlignment="1">
      <alignment horizontal="center" vertical="center" textRotation="90" wrapText="1"/>
    </xf>
    <xf numFmtId="0" fontId="38" fillId="0" borderId="10" xfId="45" applyFont="1" applyFill="1" applyBorder="1" applyAlignment="1">
      <alignment horizontal="center" vertical="center" wrapText="1"/>
    </xf>
    <xf numFmtId="0" fontId="40" fillId="0" borderId="0" xfId="55" applyFont="1" applyFill="1" applyAlignment="1">
      <alignment horizontal="center" vertical="top"/>
    </xf>
    <xf numFmtId="0" fontId="37" fillId="0" borderId="0" xfId="44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4" fontId="59" fillId="0" borderId="17" xfId="0" applyNumberFormat="1" applyFont="1" applyFill="1" applyBorder="1" applyAlignment="1">
      <alignment horizontal="center" vertical="center"/>
    </xf>
    <xf numFmtId="168" fontId="16" fillId="0" borderId="10" xfId="0" applyNumberFormat="1" applyFont="1" applyFill="1" applyBorder="1" applyAlignment="1">
      <alignment horizontal="left" vertical="center" wrapText="1"/>
    </xf>
    <xf numFmtId="169" fontId="16" fillId="0" borderId="10" xfId="0" applyNumberFormat="1" applyFont="1" applyFill="1" applyBorder="1" applyAlignment="1">
      <alignment horizontal="left" vertical="center" wrapText="1"/>
    </xf>
    <xf numFmtId="170" fontId="16" fillId="0" borderId="10" xfId="0" applyNumberFormat="1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62" fillId="0" borderId="10" xfId="0" applyFont="1" applyFill="1" applyBorder="1" applyAlignment="1" applyProtection="1">
      <alignment vertical="center" wrapText="1"/>
      <protection locked="0"/>
    </xf>
    <xf numFmtId="0" fontId="63" fillId="0" borderId="10" xfId="0" applyFont="1" applyFill="1" applyBorder="1" applyAlignment="1">
      <alignment vertical="center" wrapText="1"/>
    </xf>
    <xf numFmtId="0" fontId="63" fillId="0" borderId="10" xfId="0" applyFont="1" applyFill="1" applyBorder="1" applyAlignment="1">
      <alignment horizontal="left" vertical="center" wrapText="1"/>
    </xf>
    <xf numFmtId="4" fontId="40" fillId="0" borderId="10" xfId="55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171" fontId="15" fillId="0" borderId="10" xfId="0" applyNumberFormat="1" applyFont="1" applyFill="1" applyBorder="1" applyAlignment="1">
      <alignment horizontal="center" vertical="center" wrapText="1"/>
    </xf>
    <xf numFmtId="49" fontId="58" fillId="24" borderId="10" xfId="55" applyNumberFormat="1" applyFont="1" applyFill="1" applyBorder="1" applyAlignment="1">
      <alignment horizontal="center" vertical="center"/>
    </xf>
    <xf numFmtId="0" fontId="58" fillId="24" borderId="10" xfId="55" applyFont="1" applyFill="1" applyBorder="1" applyAlignment="1">
      <alignment horizontal="center" vertical="center" wrapText="1"/>
    </xf>
    <xf numFmtId="0" fontId="45" fillId="24" borderId="10" xfId="0" applyFont="1" applyFill="1" applyBorder="1" applyAlignment="1">
      <alignment horizontal="center" vertical="center" wrapText="1"/>
    </xf>
    <xf numFmtId="0" fontId="64" fillId="0" borderId="10" xfId="0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49" fontId="58" fillId="0" borderId="10" xfId="55" applyNumberFormat="1" applyFont="1" applyFill="1" applyBorder="1" applyAlignment="1">
      <alignment horizontal="center" vertical="center"/>
    </xf>
    <xf numFmtId="4" fontId="45" fillId="0" borderId="10" xfId="0" applyNumberFormat="1" applyFont="1" applyFill="1" applyBorder="1" applyAlignment="1">
      <alignment horizontal="center" vertical="center"/>
    </xf>
    <xf numFmtId="0" fontId="58" fillId="0" borderId="10" xfId="55" applyFont="1" applyFill="1" applyBorder="1" applyAlignment="1">
      <alignment horizontal="center" vertical="center" wrapText="1"/>
    </xf>
    <xf numFmtId="0" fontId="45" fillId="24" borderId="10" xfId="0" applyFont="1" applyFill="1" applyBorder="1" applyAlignment="1">
      <alignment horizontal="center" vertical="center"/>
    </xf>
    <xf numFmtId="0" fontId="58" fillId="24" borderId="10" xfId="55" applyFont="1" applyFill="1" applyBorder="1" applyAlignment="1">
      <alignment horizontal="left" vertical="center" wrapText="1"/>
    </xf>
    <xf numFmtId="0" fontId="58" fillId="0" borderId="10" xfId="55" applyFont="1" applyFill="1" applyBorder="1" applyAlignment="1">
      <alignment horizontal="left" vertical="center" wrapText="1"/>
    </xf>
    <xf numFmtId="49" fontId="45" fillId="24" borderId="10" xfId="55" applyNumberFormat="1" applyFont="1" applyFill="1" applyBorder="1" applyAlignment="1">
      <alignment horizontal="center" vertical="center"/>
    </xf>
    <xf numFmtId="2" fontId="45" fillId="0" borderId="10" xfId="0" applyNumberFormat="1" applyFont="1" applyFill="1" applyBorder="1" applyAlignment="1">
      <alignment horizontal="center" vertical="center"/>
    </xf>
    <xf numFmtId="0" fontId="45" fillId="0" borderId="13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textRotation="90" wrapText="1"/>
    </xf>
    <xf numFmtId="0" fontId="45" fillId="0" borderId="10" xfId="37" applyFont="1" applyFill="1" applyBorder="1" applyAlignment="1">
      <alignment horizontal="center" vertical="center" textRotation="90" wrapText="1"/>
    </xf>
    <xf numFmtId="0" fontId="60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"/>
    </xf>
    <xf numFmtId="0" fontId="59" fillId="24" borderId="11" xfId="0" applyFont="1" applyFill="1" applyBorder="1" applyAlignment="1">
      <alignment horizontal="center" vertical="center" wrapText="1"/>
    </xf>
    <xf numFmtId="0" fontId="59" fillId="24" borderId="17" xfId="0" applyFont="1" applyFill="1" applyBorder="1" applyAlignment="1">
      <alignment horizontal="center" vertical="center" wrapText="1"/>
    </xf>
    <xf numFmtId="0" fontId="59" fillId="24" borderId="13" xfId="0" applyFont="1" applyFill="1" applyBorder="1" applyAlignment="1">
      <alignment horizontal="center" vertical="center" wrapText="1"/>
    </xf>
    <xf numFmtId="0" fontId="59" fillId="0" borderId="11" xfId="0" applyFont="1" applyFill="1" applyBorder="1" applyAlignment="1">
      <alignment horizontal="center" vertical="center" textRotation="90" wrapText="1"/>
    </xf>
    <xf numFmtId="0" fontId="59" fillId="0" borderId="17" xfId="0" applyFont="1" applyFill="1" applyBorder="1" applyAlignment="1">
      <alignment horizontal="center" vertical="center" textRotation="90" wrapText="1"/>
    </xf>
    <xf numFmtId="0" fontId="59" fillId="0" borderId="13" xfId="0" applyFont="1" applyFill="1" applyBorder="1" applyAlignment="1">
      <alignment horizontal="center" vertical="center" textRotation="90" wrapText="1"/>
    </xf>
    <xf numFmtId="0" fontId="59" fillId="0" borderId="16" xfId="0" applyFont="1" applyFill="1" applyBorder="1" applyAlignment="1">
      <alignment horizontal="center" vertical="center" wrapText="1"/>
    </xf>
    <xf numFmtId="0" fontId="59" fillId="0" borderId="20" xfId="0" applyFont="1" applyFill="1" applyBorder="1" applyAlignment="1">
      <alignment horizontal="center" vertical="center" wrapText="1"/>
    </xf>
    <xf numFmtId="0" fontId="59" fillId="0" borderId="14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horizontal="center" vertical="center" wrapText="1"/>
    </xf>
    <xf numFmtId="0" fontId="59" fillId="24" borderId="12" xfId="0" applyFont="1" applyFill="1" applyBorder="1" applyAlignment="1">
      <alignment horizontal="center" vertical="center" wrapText="1"/>
    </xf>
    <xf numFmtId="0" fontId="59" fillId="24" borderId="22" xfId="0" applyFont="1" applyFill="1" applyBorder="1" applyAlignment="1">
      <alignment horizontal="center" vertical="center" wrapText="1"/>
    </xf>
    <xf numFmtId="0" fontId="59" fillId="24" borderId="18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textRotation="90" wrapText="1"/>
    </xf>
    <xf numFmtId="0" fontId="59" fillId="0" borderId="12" xfId="0" applyFont="1" applyFill="1" applyBorder="1" applyAlignment="1">
      <alignment horizontal="center" vertical="center" wrapText="1"/>
    </xf>
    <xf numFmtId="0" fontId="59" fillId="0" borderId="22" xfId="0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center" vertical="center" wrapText="1"/>
    </xf>
    <xf numFmtId="0" fontId="59" fillId="0" borderId="11" xfId="0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 wrapText="1"/>
    </xf>
    <xf numFmtId="0" fontId="59" fillId="0" borderId="13" xfId="0" applyFont="1" applyFill="1" applyBorder="1" applyAlignment="1">
      <alignment horizontal="center" vertical="center" wrapText="1"/>
    </xf>
    <xf numFmtId="0" fontId="59" fillId="0" borderId="15" xfId="0" applyFont="1" applyFill="1" applyBorder="1" applyAlignment="1">
      <alignment horizontal="center" vertical="center" wrapText="1"/>
    </xf>
    <xf numFmtId="0" fontId="59" fillId="0" borderId="21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textRotation="90" wrapText="1"/>
    </xf>
    <xf numFmtId="0" fontId="45" fillId="0" borderId="22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1" fontId="16" fillId="0" borderId="21" xfId="0" applyNumberFormat="1" applyFont="1" applyFill="1" applyBorder="1" applyAlignment="1">
      <alignment horizontal="center" vertical="top"/>
    </xf>
    <xf numFmtId="0" fontId="45" fillId="0" borderId="16" xfId="0" applyFont="1" applyFill="1" applyBorder="1" applyAlignment="1">
      <alignment horizontal="center" vertical="center" wrapText="1"/>
    </xf>
    <xf numFmtId="0" fontId="45" fillId="0" borderId="20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46" fillId="0" borderId="0" xfId="55" applyFont="1" applyFill="1" applyAlignment="1">
      <alignment horizontal="center" vertical="center"/>
    </xf>
    <xf numFmtId="0" fontId="37" fillId="0" borderId="0" xfId="44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38" fillId="0" borderId="10" xfId="45" applyFont="1" applyFill="1" applyBorder="1" applyAlignment="1">
      <alignment horizontal="center" vertical="center" wrapText="1"/>
    </xf>
    <xf numFmtId="0" fontId="38" fillId="0" borderId="10" xfId="45" applyFont="1" applyFill="1" applyBorder="1" applyAlignment="1">
      <alignment horizontal="center" vertical="center"/>
    </xf>
    <xf numFmtId="0" fontId="16" fillId="0" borderId="21" xfId="46" applyFont="1" applyFill="1" applyBorder="1" applyAlignment="1">
      <alignment horizontal="center"/>
    </xf>
    <xf numFmtId="0" fontId="38" fillId="0" borderId="11" xfId="45" applyFont="1" applyFill="1" applyBorder="1" applyAlignment="1">
      <alignment horizontal="center" vertical="center" wrapText="1"/>
    </xf>
    <xf numFmtId="0" fontId="38" fillId="0" borderId="17" xfId="45" applyFont="1" applyFill="1" applyBorder="1" applyAlignment="1">
      <alignment horizontal="center" vertical="center" wrapText="1"/>
    </xf>
    <xf numFmtId="0" fontId="38" fillId="0" borderId="13" xfId="45" applyFont="1" applyFill="1" applyBorder="1" applyAlignment="1">
      <alignment horizontal="center" vertical="center" wrapText="1"/>
    </xf>
    <xf numFmtId="0" fontId="38" fillId="0" borderId="12" xfId="45" applyFont="1" applyFill="1" applyBorder="1" applyAlignment="1">
      <alignment horizontal="center" vertical="center"/>
    </xf>
    <xf numFmtId="0" fontId="38" fillId="0" borderId="22" xfId="45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0" fillId="0" borderId="0" xfId="55" applyFont="1" applyFill="1" applyAlignment="1">
      <alignment horizontal="center" vertical="center"/>
    </xf>
    <xf numFmtId="0" fontId="40" fillId="0" borderId="0" xfId="55" applyFont="1" applyFill="1" applyAlignment="1">
      <alignment horizontal="center" vertical="top"/>
    </xf>
    <xf numFmtId="0" fontId="15" fillId="0" borderId="22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38" fillId="0" borderId="12" xfId="45" applyFont="1" applyFill="1" applyBorder="1" applyAlignment="1">
      <alignment horizontal="center" vertical="center" wrapText="1"/>
    </xf>
    <xf numFmtId="0" fontId="38" fillId="0" borderId="22" xfId="45" applyFont="1" applyFill="1" applyBorder="1" applyAlignment="1">
      <alignment horizontal="center" vertical="center" wrapText="1"/>
    </xf>
    <xf numFmtId="0" fontId="46" fillId="0" borderId="0" xfId="55" applyFont="1" applyFill="1" applyAlignment="1">
      <alignment horizontal="center"/>
    </xf>
    <xf numFmtId="0" fontId="56" fillId="0" borderId="0" xfId="44" applyFont="1" applyFill="1" applyBorder="1" applyAlignment="1">
      <alignment horizontal="center"/>
    </xf>
    <xf numFmtId="0" fontId="58" fillId="0" borderId="0" xfId="55" applyFont="1" applyFill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58" fillId="0" borderId="0" xfId="55" applyFont="1" applyAlignment="1">
      <alignment horizontal="center" vertical="center"/>
    </xf>
    <xf numFmtId="0" fontId="16" fillId="0" borderId="0" xfId="46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2" xfId="46" applyFont="1" applyFill="1" applyBorder="1" applyAlignment="1">
      <alignment horizontal="center" vertical="center"/>
    </xf>
    <xf numFmtId="0" fontId="15" fillId="0" borderId="22" xfId="46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38" fillId="0" borderId="16" xfId="45" applyFont="1" applyFill="1" applyBorder="1" applyAlignment="1">
      <alignment horizontal="center" vertical="center" wrapText="1"/>
    </xf>
    <xf numFmtId="0" fontId="38" fillId="0" borderId="15" xfId="45" applyFont="1" applyFill="1" applyBorder="1" applyAlignment="1">
      <alignment horizontal="center" vertical="center" wrapText="1"/>
    </xf>
    <xf numFmtId="0" fontId="38" fillId="0" borderId="20" xfId="45" applyFont="1" applyFill="1" applyBorder="1" applyAlignment="1">
      <alignment horizontal="center" vertical="center" wrapText="1"/>
    </xf>
    <xf numFmtId="0" fontId="38" fillId="0" borderId="14" xfId="45" applyFont="1" applyFill="1" applyBorder="1" applyAlignment="1">
      <alignment horizontal="center" vertical="center" wrapText="1"/>
    </xf>
    <xf numFmtId="0" fontId="38" fillId="0" borderId="21" xfId="45" applyFont="1" applyFill="1" applyBorder="1" applyAlignment="1">
      <alignment horizontal="center" vertical="center" wrapText="1"/>
    </xf>
    <xf numFmtId="0" fontId="38" fillId="0" borderId="19" xfId="45" applyFont="1" applyFill="1" applyBorder="1" applyAlignment="1">
      <alignment horizontal="center" vertical="center" wrapText="1"/>
    </xf>
    <xf numFmtId="0" fontId="37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47" fillId="0" borderId="0" xfId="0" applyFont="1" applyFill="1" applyAlignment="1">
      <alignment horizontal="center" vertical="top" wrapText="1"/>
    </xf>
    <xf numFmtId="0" fontId="43" fillId="0" borderId="21" xfId="37" applyFont="1" applyFill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0" borderId="11" xfId="37" applyFont="1" applyFill="1" applyBorder="1" applyAlignment="1">
      <alignment horizontal="center" vertical="center" wrapText="1"/>
    </xf>
    <xf numFmtId="0" fontId="35" fillId="0" borderId="17" xfId="37" applyFont="1" applyFill="1" applyBorder="1" applyAlignment="1">
      <alignment horizontal="center" vertical="center" wrapText="1"/>
    </xf>
    <xf numFmtId="0" fontId="35" fillId="0" borderId="13" xfId="37" applyFont="1" applyFill="1" applyBorder="1" applyAlignment="1">
      <alignment horizontal="center" vertical="center" wrapText="1"/>
    </xf>
    <xf numFmtId="0" fontId="35" fillId="0" borderId="16" xfId="55" applyFont="1" applyBorder="1" applyAlignment="1">
      <alignment horizontal="center" vertical="center" wrapText="1"/>
    </xf>
    <xf numFmtId="0" fontId="35" fillId="0" borderId="20" xfId="55" applyFont="1" applyBorder="1" applyAlignment="1">
      <alignment horizontal="center" vertical="center" wrapText="1"/>
    </xf>
    <xf numFmtId="0" fontId="35" fillId="0" borderId="23" xfId="55" applyFont="1" applyBorder="1" applyAlignment="1">
      <alignment horizontal="center" vertical="center" wrapText="1"/>
    </xf>
    <xf numFmtId="0" fontId="35" fillId="0" borderId="24" xfId="55" applyFont="1" applyBorder="1" applyAlignment="1">
      <alignment horizontal="center" vertical="center" wrapText="1"/>
    </xf>
    <xf numFmtId="0" fontId="35" fillId="0" borderId="10" xfId="37" applyFont="1" applyFill="1" applyBorder="1" applyAlignment="1">
      <alignment horizontal="center" vertical="center" wrapText="1"/>
    </xf>
    <xf numFmtId="0" fontId="15" fillId="0" borderId="10" xfId="46" applyFont="1" applyFill="1" applyBorder="1" applyAlignment="1">
      <alignment horizontal="center" vertical="center" wrapText="1"/>
    </xf>
    <xf numFmtId="0" fontId="35" fillId="0" borderId="11" xfId="55" applyFont="1" applyBorder="1" applyAlignment="1">
      <alignment horizontal="center" vertical="center" wrapText="1"/>
    </xf>
    <xf numFmtId="0" fontId="35" fillId="0" borderId="17" xfId="55" applyFont="1" applyBorder="1" applyAlignment="1">
      <alignment horizontal="center" vertical="center" wrapText="1"/>
    </xf>
    <xf numFmtId="0" fontId="35" fillId="0" borderId="13" xfId="55" applyFont="1" applyBorder="1" applyAlignment="1">
      <alignment horizontal="center" vertical="center" wrapText="1"/>
    </xf>
    <xf numFmtId="0" fontId="42" fillId="0" borderId="0" xfId="37" applyFont="1" applyAlignment="1">
      <alignment horizontal="center"/>
    </xf>
    <xf numFmtId="0" fontId="43" fillId="0" borderId="0" xfId="37" applyFont="1" applyFill="1" applyBorder="1" applyAlignment="1">
      <alignment horizontal="center"/>
    </xf>
    <xf numFmtId="0" fontId="47" fillId="0" borderId="10" xfId="0" applyFont="1" applyFill="1" applyBorder="1" applyAlignment="1">
      <alignment horizontal="center" vertical="center" wrapText="1"/>
    </xf>
    <xf numFmtId="0" fontId="47" fillId="0" borderId="10" xfId="37" applyFont="1" applyFill="1" applyBorder="1" applyAlignment="1">
      <alignment horizontal="center" vertical="center" wrapText="1"/>
    </xf>
    <xf numFmtId="0" fontId="40" fillId="0" borderId="11" xfId="55" applyFont="1" applyBorder="1" applyAlignment="1">
      <alignment horizontal="center" vertical="center" wrapText="1"/>
    </xf>
    <xf numFmtId="0" fontId="40" fillId="0" borderId="17" xfId="55" applyFont="1" applyBorder="1" applyAlignment="1">
      <alignment horizontal="center" vertical="center" wrapText="1"/>
    </xf>
    <xf numFmtId="0" fontId="40" fillId="0" borderId="13" xfId="55" applyFont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37" fillId="0" borderId="0" xfId="44" applyFont="1" applyFill="1" applyBorder="1" applyAlignment="1">
      <alignment horizontal="center" vertical="center" wrapText="1"/>
    </xf>
    <xf numFmtId="0" fontId="41" fillId="0" borderId="0" xfId="37" applyFont="1" applyAlignment="1">
      <alignment horizontal="center" wrapText="1"/>
    </xf>
    <xf numFmtId="0" fontId="40" fillId="0" borderId="0" xfId="55" applyFont="1" applyAlignment="1">
      <alignment horizontal="center" vertical="top"/>
    </xf>
    <xf numFmtId="0" fontId="15" fillId="0" borderId="0" xfId="37" applyFont="1" applyFill="1" applyAlignment="1">
      <alignment horizontal="center"/>
    </xf>
    <xf numFmtId="0" fontId="35" fillId="0" borderId="10" xfId="272" applyFont="1" applyFill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0" fontId="35" fillId="0" borderId="12" xfId="37" applyFont="1" applyBorder="1" applyAlignment="1">
      <alignment horizontal="center" vertical="center" wrapText="1"/>
    </xf>
    <xf numFmtId="0" fontId="35" fillId="0" borderId="22" xfId="37" applyFont="1" applyBorder="1" applyAlignment="1">
      <alignment horizontal="center" vertical="center" wrapText="1"/>
    </xf>
    <xf numFmtId="0" fontId="35" fillId="0" borderId="18" xfId="37" applyFont="1" applyBorder="1" applyAlignment="1">
      <alignment horizontal="center" vertical="center" wrapText="1"/>
    </xf>
  </cellXfs>
  <cellStyles count="451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3"/>
    <cellStyle name="Обычный 10 2" xfId="449"/>
    <cellStyle name="Обычный 11" xfId="276"/>
    <cellStyle name="Обычный 11 2" xfId="45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10" xfId="280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"/>
    <cellStyle name="Обычный 6 2 2 2 2 2 3" xfId="133"/>
    <cellStyle name="Обычный 6 2 2 2 2 2 3 2" xfId="309"/>
    <cellStyle name="Обычный 6 2 2 2 2 2 4" xfId="307"/>
    <cellStyle name="Обычный 6 2 2 2 2 3" xfId="134"/>
    <cellStyle name="Обычный 6 2 2 2 2 3 2" xfId="310"/>
    <cellStyle name="Обычный 6 2 2 2 2 4" xfId="135"/>
    <cellStyle name="Обычный 6 2 2 2 2 4 2" xfId="311"/>
    <cellStyle name="Обычный 6 2 2 2 2 5" xfId="303"/>
    <cellStyle name="Обычный 6 2 2 2 3" xfId="129"/>
    <cellStyle name="Обычный 6 2 2 2 3 2" xfId="136"/>
    <cellStyle name="Обычный 6 2 2 2 3 2 2" xfId="312"/>
    <cellStyle name="Обычный 6 2 2 2 3 3" xfId="137"/>
    <cellStyle name="Обычный 6 2 2 2 3 3 2" xfId="313"/>
    <cellStyle name="Обычный 6 2 2 2 3 4" xfId="305"/>
    <cellStyle name="Обычный 6 2 2 2 4" xfId="138"/>
    <cellStyle name="Обычный 6 2 2 2 4 2" xfId="314"/>
    <cellStyle name="Обычный 6 2 2 2 5" xfId="139"/>
    <cellStyle name="Обычный 6 2 2 2 5 2" xfId="315"/>
    <cellStyle name="Обычный 6 2 2 2 6" xfId="286"/>
    <cellStyle name="Обычный 6 2 2 3" xfId="122"/>
    <cellStyle name="Обычный 6 2 2 3 2" xfId="140"/>
    <cellStyle name="Обычный 6 2 2 3 2 2" xfId="141"/>
    <cellStyle name="Обычный 6 2 2 3 2 2 2" xfId="317"/>
    <cellStyle name="Обычный 6 2 2 3 2 3" xfId="142"/>
    <cellStyle name="Обычный 6 2 2 3 2 3 2" xfId="318"/>
    <cellStyle name="Обычный 6 2 2 3 2 4" xfId="316"/>
    <cellStyle name="Обычный 6 2 2 3 3" xfId="143"/>
    <cellStyle name="Обычный 6 2 2 3 3 2" xfId="319"/>
    <cellStyle name="Обычный 6 2 2 3 4" xfId="144"/>
    <cellStyle name="Обычный 6 2 2 3 4 2" xfId="320"/>
    <cellStyle name="Обычный 6 2 2 3 5" xfId="298"/>
    <cellStyle name="Обычный 6 2 2 4" xfId="115"/>
    <cellStyle name="Обычный 6 2 2 4 2" xfId="145"/>
    <cellStyle name="Обычный 6 2 2 4 2 2" xfId="146"/>
    <cellStyle name="Обычный 6 2 2 4 2 2 2" xfId="322"/>
    <cellStyle name="Обычный 6 2 2 4 2 3" xfId="147"/>
    <cellStyle name="Обычный 6 2 2 4 2 3 2" xfId="323"/>
    <cellStyle name="Обычный 6 2 2 4 2 4" xfId="321"/>
    <cellStyle name="Обычный 6 2 2 4 3" xfId="148"/>
    <cellStyle name="Обычный 6 2 2 4 3 2" xfId="324"/>
    <cellStyle name="Обычный 6 2 2 4 4" xfId="149"/>
    <cellStyle name="Обычный 6 2 2 4 4 2" xfId="325"/>
    <cellStyle name="Обычный 6 2 2 4 5" xfId="291"/>
    <cellStyle name="Обычный 6 2 2 5" xfId="150"/>
    <cellStyle name="Обычный 6 2 2 5 2" xfId="151"/>
    <cellStyle name="Обычный 6 2 2 5 2 2" xfId="327"/>
    <cellStyle name="Обычный 6 2 2 5 3" xfId="152"/>
    <cellStyle name="Обычный 6 2 2 5 3 2" xfId="328"/>
    <cellStyle name="Обычный 6 2 2 5 4" xfId="326"/>
    <cellStyle name="Обычный 6 2 2 6" xfId="153"/>
    <cellStyle name="Обычный 6 2 2 6 2" xfId="329"/>
    <cellStyle name="Обычный 6 2 2 7" xfId="154"/>
    <cellStyle name="Обычный 6 2 2 7 2" xfId="330"/>
    <cellStyle name="Обычный 6 2 2 8" xfId="155"/>
    <cellStyle name="Обычный 6 2 2 8 2" xfId="331"/>
    <cellStyle name="Обычный 6 2 2 9" xfId="281"/>
    <cellStyle name="Обычный 6 2 3" xfId="102"/>
    <cellStyle name="Обычный 6 2 3 10" xfId="283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33"/>
    <cellStyle name="Обычный 6 2 3 2 2 2 3" xfId="158"/>
    <cellStyle name="Обычный 6 2 3 2 2 2 3 2" xfId="334"/>
    <cellStyle name="Обычный 6 2 3 2 2 2 4" xfId="332"/>
    <cellStyle name="Обычный 6 2 3 2 2 3" xfId="159"/>
    <cellStyle name="Обычный 6 2 3 2 2 3 2" xfId="335"/>
    <cellStyle name="Обычный 6 2 3 2 2 4" xfId="160"/>
    <cellStyle name="Обычный 6 2 3 2 2 4 2" xfId="336"/>
    <cellStyle name="Обычный 6 2 3 2 2 5" xfId="302"/>
    <cellStyle name="Обычный 6 2 3 2 3" xfId="128"/>
    <cellStyle name="Обычный 6 2 3 2 3 2" xfId="161"/>
    <cellStyle name="Обычный 6 2 3 2 3 2 2" xfId="337"/>
    <cellStyle name="Обычный 6 2 3 2 3 3" xfId="162"/>
    <cellStyle name="Обычный 6 2 3 2 3 3 2" xfId="338"/>
    <cellStyle name="Обычный 6 2 3 2 3 4" xfId="304"/>
    <cellStyle name="Обычный 6 2 3 2 4" xfId="163"/>
    <cellStyle name="Обычный 6 2 3 2 4 2" xfId="339"/>
    <cellStyle name="Обычный 6 2 3 2 5" xfId="164"/>
    <cellStyle name="Обычный 6 2 3 2 5 2" xfId="340"/>
    <cellStyle name="Обычный 6 2 3 2 6" xfId="285"/>
    <cellStyle name="Обычный 6 2 3 3" xfId="124"/>
    <cellStyle name="Обычный 6 2 3 3 2" xfId="165"/>
    <cellStyle name="Обычный 6 2 3 3 2 2" xfId="166"/>
    <cellStyle name="Обычный 6 2 3 3 2 2 2" xfId="342"/>
    <cellStyle name="Обычный 6 2 3 3 2 3" xfId="167"/>
    <cellStyle name="Обычный 6 2 3 3 2 3 2" xfId="343"/>
    <cellStyle name="Обычный 6 2 3 3 2 4" xfId="341"/>
    <cellStyle name="Обычный 6 2 3 3 3" xfId="168"/>
    <cellStyle name="Обычный 6 2 3 3 3 2" xfId="344"/>
    <cellStyle name="Обычный 6 2 3 3 4" xfId="169"/>
    <cellStyle name="Обычный 6 2 3 3 4 2" xfId="345"/>
    <cellStyle name="Обычный 6 2 3 3 5" xfId="300"/>
    <cellStyle name="Обычный 6 2 3 4" xfId="117"/>
    <cellStyle name="Обычный 6 2 3 4 2" xfId="170"/>
    <cellStyle name="Обычный 6 2 3 4 2 2" xfId="171"/>
    <cellStyle name="Обычный 6 2 3 4 2 2 2" xfId="347"/>
    <cellStyle name="Обычный 6 2 3 4 2 3" xfId="172"/>
    <cellStyle name="Обычный 6 2 3 4 2 3 2" xfId="348"/>
    <cellStyle name="Обычный 6 2 3 4 2 4" xfId="346"/>
    <cellStyle name="Обычный 6 2 3 4 3" xfId="173"/>
    <cellStyle name="Обычный 6 2 3 4 3 2" xfId="349"/>
    <cellStyle name="Обычный 6 2 3 4 4" xfId="174"/>
    <cellStyle name="Обычный 6 2 3 4 4 2" xfId="350"/>
    <cellStyle name="Обычный 6 2 3 4 5" xfId="293"/>
    <cellStyle name="Обычный 6 2 3 5" xfId="175"/>
    <cellStyle name="Обычный 6 2 3 5 2" xfId="176"/>
    <cellStyle name="Обычный 6 2 3 5 2 2" xfId="352"/>
    <cellStyle name="Обычный 6 2 3 5 3" xfId="177"/>
    <cellStyle name="Обычный 6 2 3 5 3 2" xfId="353"/>
    <cellStyle name="Обычный 6 2 3 5 4" xfId="351"/>
    <cellStyle name="Обычный 6 2 3 6" xfId="178"/>
    <cellStyle name="Обычный 6 2 3 6 2" xfId="354"/>
    <cellStyle name="Обычный 6 2 3 7" xfId="179"/>
    <cellStyle name="Обычный 6 2 3 7 2" xfId="355"/>
    <cellStyle name="Обычный 6 2 3 8" xfId="180"/>
    <cellStyle name="Обычный 6 2 3 8 2" xfId="356"/>
    <cellStyle name="Обычный 6 2 3 9" xfId="272"/>
    <cellStyle name="Обычный 6 2 3 9 2" xfId="448"/>
    <cellStyle name="Обычный 6 2 4" xfId="121"/>
    <cellStyle name="Обычный 6 2 4 2" xfId="181"/>
    <cellStyle name="Обычный 6 2 4 2 2" xfId="182"/>
    <cellStyle name="Обычный 6 2 4 2 2 2" xfId="358"/>
    <cellStyle name="Обычный 6 2 4 2 3" xfId="183"/>
    <cellStyle name="Обычный 6 2 4 2 3 2" xfId="359"/>
    <cellStyle name="Обычный 6 2 4 2 4" xfId="357"/>
    <cellStyle name="Обычный 6 2 4 3" xfId="184"/>
    <cellStyle name="Обычный 6 2 4 3 2" xfId="360"/>
    <cellStyle name="Обычный 6 2 4 4" xfId="185"/>
    <cellStyle name="Обычный 6 2 4 4 2" xfId="361"/>
    <cellStyle name="Обычный 6 2 4 5" xfId="297"/>
    <cellStyle name="Обычный 6 2 5" xfId="114"/>
    <cellStyle name="Обычный 6 2 5 2" xfId="186"/>
    <cellStyle name="Обычный 6 2 5 2 2" xfId="187"/>
    <cellStyle name="Обычный 6 2 5 2 2 2" xfId="363"/>
    <cellStyle name="Обычный 6 2 5 2 3" xfId="188"/>
    <cellStyle name="Обычный 6 2 5 2 3 2" xfId="364"/>
    <cellStyle name="Обычный 6 2 5 2 4" xfId="362"/>
    <cellStyle name="Обычный 6 2 5 3" xfId="189"/>
    <cellStyle name="Обычный 6 2 5 3 2" xfId="365"/>
    <cellStyle name="Обычный 6 2 5 4" xfId="190"/>
    <cellStyle name="Обычный 6 2 5 4 2" xfId="366"/>
    <cellStyle name="Обычный 6 2 5 5" xfId="290"/>
    <cellStyle name="Обычный 6 2 6" xfId="191"/>
    <cellStyle name="Обычный 6 2 6 2" xfId="192"/>
    <cellStyle name="Обычный 6 2 6 2 2" xfId="368"/>
    <cellStyle name="Обычный 6 2 6 3" xfId="193"/>
    <cellStyle name="Обычный 6 2 6 3 2" xfId="369"/>
    <cellStyle name="Обычный 6 2 6 4" xfId="367"/>
    <cellStyle name="Обычный 6 2 7" xfId="194"/>
    <cellStyle name="Обычный 6 2 7 2" xfId="370"/>
    <cellStyle name="Обычный 6 2 8" xfId="195"/>
    <cellStyle name="Обычный 6 2 8 2" xfId="371"/>
    <cellStyle name="Обычный 6 2 9" xfId="196"/>
    <cellStyle name="Обычный 6 2 9 2" xfId="372"/>
    <cellStyle name="Обычный 6 3" xfId="118"/>
    <cellStyle name="Обычный 6 3 2" xfId="197"/>
    <cellStyle name="Обычный 6 3 2 2" xfId="198"/>
    <cellStyle name="Обычный 6 3 2 2 2" xfId="374"/>
    <cellStyle name="Обычный 6 3 2 3" xfId="199"/>
    <cellStyle name="Обычный 6 3 2 3 2" xfId="375"/>
    <cellStyle name="Обычный 6 3 2 4" xfId="373"/>
    <cellStyle name="Обычный 6 3 3" xfId="200"/>
    <cellStyle name="Обычный 6 3 3 2" xfId="376"/>
    <cellStyle name="Обычный 6 3 4" xfId="201"/>
    <cellStyle name="Обычный 6 3 4 2" xfId="377"/>
    <cellStyle name="Обычный 6 3 5" xfId="294"/>
    <cellStyle name="Обычный 6 4" xfId="111"/>
    <cellStyle name="Обычный 6 4 2" xfId="202"/>
    <cellStyle name="Обычный 6 4 2 2" xfId="203"/>
    <cellStyle name="Обычный 6 4 2 2 2" xfId="379"/>
    <cellStyle name="Обычный 6 4 2 3" xfId="204"/>
    <cellStyle name="Обычный 6 4 2 3 2" xfId="380"/>
    <cellStyle name="Обычный 6 4 2 4" xfId="378"/>
    <cellStyle name="Обычный 6 4 3" xfId="205"/>
    <cellStyle name="Обычный 6 4 3 2" xfId="381"/>
    <cellStyle name="Обычный 6 4 4" xfId="206"/>
    <cellStyle name="Обычный 6 4 4 2" xfId="382"/>
    <cellStyle name="Обычный 6 4 5" xfId="287"/>
    <cellStyle name="Обычный 6 5" xfId="207"/>
    <cellStyle name="Обычный 6 5 2" xfId="208"/>
    <cellStyle name="Обычный 6 5 2 2" xfId="384"/>
    <cellStyle name="Обычный 6 5 3" xfId="209"/>
    <cellStyle name="Обычный 6 5 3 2" xfId="385"/>
    <cellStyle name="Обычный 6 5 4" xfId="383"/>
    <cellStyle name="Обычный 6 6" xfId="210"/>
    <cellStyle name="Обычный 6 6 2" xfId="386"/>
    <cellStyle name="Обычный 6 7" xfId="211"/>
    <cellStyle name="Обычный 6 7 2" xfId="387"/>
    <cellStyle name="Обычный 6 8" xfId="212"/>
    <cellStyle name="Обычный 6 8 2" xfId="388"/>
    <cellStyle name="Обычный 6 9" xfId="277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90"/>
    <cellStyle name="Обычный 7 2 2 2 3" xfId="215"/>
    <cellStyle name="Обычный 7 2 2 2 3 2" xfId="391"/>
    <cellStyle name="Обычный 7 2 2 2 4" xfId="389"/>
    <cellStyle name="Обычный 7 2 2 3" xfId="216"/>
    <cellStyle name="Обычный 7 2 2 3 2" xfId="392"/>
    <cellStyle name="Обычный 7 2 2 4" xfId="217"/>
    <cellStyle name="Обычный 7 2 2 4 2" xfId="393"/>
    <cellStyle name="Обычный 7 2 2 5" xfId="299"/>
    <cellStyle name="Обычный 7 2 3" xfId="116"/>
    <cellStyle name="Обычный 7 2 3 2" xfId="218"/>
    <cellStyle name="Обычный 7 2 3 2 2" xfId="219"/>
    <cellStyle name="Обычный 7 2 3 2 2 2" xfId="395"/>
    <cellStyle name="Обычный 7 2 3 2 3" xfId="220"/>
    <cellStyle name="Обычный 7 2 3 2 3 2" xfId="396"/>
    <cellStyle name="Обычный 7 2 3 2 4" xfId="394"/>
    <cellStyle name="Обычный 7 2 3 3" xfId="221"/>
    <cellStyle name="Обычный 7 2 3 3 2" xfId="397"/>
    <cellStyle name="Обычный 7 2 3 4" xfId="222"/>
    <cellStyle name="Обычный 7 2 3 4 2" xfId="398"/>
    <cellStyle name="Обычный 7 2 3 5" xfId="292"/>
    <cellStyle name="Обычный 7 2 4" xfId="223"/>
    <cellStyle name="Обычный 7 2 4 2" xfId="224"/>
    <cellStyle name="Обычный 7 2 4 2 2" xfId="400"/>
    <cellStyle name="Обычный 7 2 4 3" xfId="225"/>
    <cellStyle name="Обычный 7 2 4 3 2" xfId="401"/>
    <cellStyle name="Обычный 7 2 4 4" xfId="399"/>
    <cellStyle name="Обычный 7 2 5" xfId="226"/>
    <cellStyle name="Обычный 7 2 5 2" xfId="402"/>
    <cellStyle name="Обычный 7 2 6" xfId="227"/>
    <cellStyle name="Обычный 7 2 6 2" xfId="403"/>
    <cellStyle name="Обычный 7 2 7" xfId="228"/>
    <cellStyle name="Обычный 7 2 7 2" xfId="404"/>
    <cellStyle name="Обычный 7 2 8" xfId="282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2 2" xfId="406"/>
    <cellStyle name="Обычный 9 2 2 3" xfId="231"/>
    <cellStyle name="Обычный 9 2 2 3 2" xfId="407"/>
    <cellStyle name="Обычный 9 2 2 4" xfId="232"/>
    <cellStyle name="Обычный 9 2 2 4 2" xfId="408"/>
    <cellStyle name="Обычный 9 2 2 5" xfId="405"/>
    <cellStyle name="Обычный 9 2 3" xfId="233"/>
    <cellStyle name="Обычный 9 2 3 2" xfId="409"/>
    <cellStyle name="Обычный 9 2 4" xfId="234"/>
    <cellStyle name="Обычный 9 2 4 2" xfId="410"/>
    <cellStyle name="Обычный 9 2 5" xfId="301"/>
    <cellStyle name="Обычный 9 3" xfId="130"/>
    <cellStyle name="Обычный 9 3 2" xfId="235"/>
    <cellStyle name="Обычный 9 3 2 2" xfId="411"/>
    <cellStyle name="Обычный 9 3 3" xfId="236"/>
    <cellStyle name="Обычный 9 3 3 2" xfId="412"/>
    <cellStyle name="Обычный 9 3 4" xfId="237"/>
    <cellStyle name="Обычный 9 3 4 2" xfId="413"/>
    <cellStyle name="Обычный 9 3 5" xfId="306"/>
    <cellStyle name="Обычный 9 4" xfId="238"/>
    <cellStyle name="Обычный 9 4 2" xfId="414"/>
    <cellStyle name="Обычный 9 5" xfId="239"/>
    <cellStyle name="Обычный 9 5 2" xfId="415"/>
    <cellStyle name="Обычный 9 6" xfId="284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2 3" xfId="417"/>
    <cellStyle name="Финансовый 2 2 2 3" xfId="242"/>
    <cellStyle name="Финансовый 2 2 2 3 2" xfId="418"/>
    <cellStyle name="Финансовый 2 2 2 4" xfId="416"/>
    <cellStyle name="Финансовый 2 2 3" xfId="243"/>
    <cellStyle name="Финансовый 2 2 3 2" xfId="419"/>
    <cellStyle name="Финансовый 2 2 4" xfId="244"/>
    <cellStyle name="Финансовый 2 2 4 2" xfId="420"/>
    <cellStyle name="Финансовый 2 2 5" xfId="295"/>
    <cellStyle name="Финансовый 2 3" xfId="112"/>
    <cellStyle name="Финансовый 2 3 2" xfId="245"/>
    <cellStyle name="Финансовый 2 3 2 2" xfId="246"/>
    <cellStyle name="Финансовый 2 3 2 2 2" xfId="422"/>
    <cellStyle name="Финансовый 2 3 2 3" xfId="247"/>
    <cellStyle name="Финансовый 2 3 2 3 2" xfId="423"/>
    <cellStyle name="Финансовый 2 3 2 4" xfId="421"/>
    <cellStyle name="Финансовый 2 3 3" xfId="248"/>
    <cellStyle name="Финансовый 2 3 3 2" xfId="424"/>
    <cellStyle name="Финансовый 2 3 4" xfId="249"/>
    <cellStyle name="Финансовый 2 3 4 2" xfId="425"/>
    <cellStyle name="Финансовый 2 3 5" xfId="288"/>
    <cellStyle name="Финансовый 2 4" xfId="250"/>
    <cellStyle name="Финансовый 2 4 2" xfId="251"/>
    <cellStyle name="Финансовый 2 4 2 2" xfId="427"/>
    <cellStyle name="Финансовый 2 4 3" xfId="252"/>
    <cellStyle name="Финансовый 2 4 3 2" xfId="428"/>
    <cellStyle name="Финансовый 2 4 4" xfId="426"/>
    <cellStyle name="Финансовый 2 5" xfId="253"/>
    <cellStyle name="Финансовый 2 5 2" xfId="429"/>
    <cellStyle name="Финансовый 2 6" xfId="254"/>
    <cellStyle name="Финансовый 2 6 2" xfId="430"/>
    <cellStyle name="Финансовый 2 7" xfId="255"/>
    <cellStyle name="Финансовый 2 7 2" xfId="431"/>
    <cellStyle name="Финансовый 2 8" xfId="275"/>
    <cellStyle name="Финансовый 2 9" xfId="278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2 2" xfId="433"/>
    <cellStyle name="Финансовый 3 2 2 3" xfId="258"/>
    <cellStyle name="Финансовый 3 2 2 3 2" xfId="434"/>
    <cellStyle name="Финансовый 3 2 2 4" xfId="432"/>
    <cellStyle name="Финансовый 3 2 3" xfId="259"/>
    <cellStyle name="Финансовый 3 2 3 2" xfId="435"/>
    <cellStyle name="Финансовый 3 2 4" xfId="260"/>
    <cellStyle name="Финансовый 3 2 4 2" xfId="436"/>
    <cellStyle name="Финансовый 3 2 5" xfId="296"/>
    <cellStyle name="Финансовый 3 3" xfId="113"/>
    <cellStyle name="Финансовый 3 3 2" xfId="261"/>
    <cellStyle name="Финансовый 3 3 2 2" xfId="262"/>
    <cellStyle name="Финансовый 3 3 2 2 2" xfId="438"/>
    <cellStyle name="Финансовый 3 3 2 3" xfId="263"/>
    <cellStyle name="Финансовый 3 3 2 3 2" xfId="439"/>
    <cellStyle name="Финансовый 3 3 2 4" xfId="437"/>
    <cellStyle name="Финансовый 3 3 3" xfId="264"/>
    <cellStyle name="Финансовый 3 3 3 2" xfId="440"/>
    <cellStyle name="Финансовый 3 3 4" xfId="265"/>
    <cellStyle name="Финансовый 3 3 4 2" xfId="441"/>
    <cellStyle name="Финансовый 3 3 5" xfId="289"/>
    <cellStyle name="Финансовый 3 4" xfId="266"/>
    <cellStyle name="Финансовый 3 4 2" xfId="267"/>
    <cellStyle name="Финансовый 3 4 2 2" xfId="443"/>
    <cellStyle name="Финансовый 3 4 3" xfId="268"/>
    <cellStyle name="Финансовый 3 4 3 2" xfId="444"/>
    <cellStyle name="Финансовый 3 4 4" xfId="442"/>
    <cellStyle name="Финансовый 3 5" xfId="269"/>
    <cellStyle name="Финансовый 3 5 2" xfId="445"/>
    <cellStyle name="Финансовый 3 6" xfId="270"/>
    <cellStyle name="Финансовый 3 6 2" xfId="446"/>
    <cellStyle name="Финансовый 3 7" xfId="271"/>
    <cellStyle name="Финансовый 3 7 2" xfId="447"/>
    <cellStyle name="Финансовый 3 8" xfId="279"/>
    <cellStyle name="Финансовый 4" xfId="274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52"/>
  <sheetViews>
    <sheetView topLeftCell="S1" zoomScale="40" zoomScaleNormal="40" workbookViewId="0">
      <pane ySplit="11" topLeftCell="A12" activePane="bottomLeft" state="frozen"/>
      <selection activeCell="A9" sqref="A9"/>
      <selection pane="bottomLeft" activeCell="AW22" sqref="AW22"/>
    </sheetView>
  </sheetViews>
  <sheetFormatPr defaultColWidth="9" defaultRowHeight="20.25" x14ac:dyDescent="0.3"/>
  <cols>
    <col min="1" max="1" width="7.75" style="107" customWidth="1"/>
    <col min="2" max="2" width="34.625" style="107" customWidth="1"/>
    <col min="3" max="3" width="19.75" style="107" customWidth="1"/>
    <col min="4" max="4" width="9.75" style="107" customWidth="1"/>
    <col min="5" max="5" width="9.5" style="108" customWidth="1"/>
    <col min="6" max="6" width="9.625" style="108" customWidth="1"/>
    <col min="7" max="7" width="10.75" style="108" customWidth="1"/>
    <col min="8" max="8" width="7.625" style="38" customWidth="1"/>
    <col min="9" max="9" width="11.75" style="38" customWidth="1"/>
    <col min="10" max="10" width="7.625" style="38" customWidth="1"/>
    <col min="11" max="11" width="6.75" style="38" customWidth="1"/>
    <col min="12" max="12" width="13.875" style="38" customWidth="1"/>
    <col min="13" max="13" width="9.875" style="38" customWidth="1"/>
    <col min="14" max="14" width="19.5" style="38" customWidth="1"/>
    <col min="15" max="19" width="11.375" style="38" customWidth="1"/>
    <col min="20" max="20" width="10.75" style="107" customWidth="1"/>
    <col min="21" max="22" width="9.5" style="107" customWidth="1"/>
    <col min="23" max="23" width="10.5" style="107" customWidth="1"/>
    <col min="24" max="24" width="9.5" style="107" customWidth="1"/>
    <col min="25" max="25" width="11.125" style="107" customWidth="1"/>
    <col min="26" max="28" width="9.5" style="107" customWidth="1"/>
    <col min="29" max="29" width="13.625" style="107" customWidth="1"/>
    <col min="30" max="30" width="10.75" style="107" customWidth="1"/>
    <col min="31" max="32" width="9.5" style="107" customWidth="1"/>
    <col min="33" max="33" width="11.375" style="107" customWidth="1"/>
    <col min="34" max="34" width="11.75" style="107" customWidth="1"/>
    <col min="35" max="35" width="10.5" style="107" customWidth="1"/>
    <col min="36" max="37" width="9.5" style="107" customWidth="1"/>
    <col min="38" max="38" width="11" style="107" customWidth="1"/>
    <col min="39" max="39" width="11.125" style="107" customWidth="1"/>
    <col min="40" max="40" width="11.375" style="107" customWidth="1"/>
    <col min="41" max="42" width="9.5" style="107" customWidth="1"/>
    <col min="43" max="43" width="11.125" style="107" customWidth="1"/>
    <col min="44" max="44" width="11.75" style="107" customWidth="1"/>
    <col min="45" max="45" width="12" style="107" customWidth="1"/>
    <col min="46" max="47" width="9.5" style="107" customWidth="1"/>
    <col min="48" max="48" width="11.375" style="107" customWidth="1"/>
    <col min="49" max="49" width="9.5" style="107" customWidth="1"/>
    <col min="50" max="50" width="11.375" style="107" customWidth="1"/>
    <col min="51" max="52" width="9.5" style="107" customWidth="1"/>
    <col min="53" max="53" width="11.125" style="107" customWidth="1"/>
    <col min="54" max="54" width="9.5" style="107" customWidth="1"/>
    <col min="55" max="55" width="12" style="107" customWidth="1"/>
    <col min="56" max="57" width="9.5" style="107" customWidth="1"/>
    <col min="58" max="58" width="11.375" style="107" customWidth="1"/>
    <col min="59" max="59" width="9.5" style="107" customWidth="1"/>
    <col min="60" max="60" width="10.75" style="107" customWidth="1"/>
    <col min="61" max="62" width="9.5" style="107" customWidth="1"/>
    <col min="63" max="69" width="11.75" style="107" customWidth="1"/>
    <col min="70" max="70" width="52.5" style="109" customWidth="1"/>
    <col min="71" max="16384" width="9" style="108"/>
  </cols>
  <sheetData>
    <row r="1" spans="1:70" ht="18.75" customHeight="1" x14ac:dyDescent="0.3">
      <c r="BR1" s="82" t="s">
        <v>201</v>
      </c>
    </row>
    <row r="2" spans="1:70" ht="18.75" customHeight="1" x14ac:dyDescent="0.3">
      <c r="F2" s="185"/>
      <c r="BR2" s="83" t="s">
        <v>1</v>
      </c>
    </row>
    <row r="3" spans="1:70" ht="18.75" customHeight="1" x14ac:dyDescent="0.3">
      <c r="D3" s="138"/>
      <c r="BR3" s="83" t="s">
        <v>321</v>
      </c>
    </row>
    <row r="4" spans="1:70" ht="18.75" customHeight="1" x14ac:dyDescent="0.3">
      <c r="A4" s="229" t="s">
        <v>429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</row>
    <row r="5" spans="1:70" ht="18.75" customHeight="1" x14ac:dyDescent="0.3">
      <c r="A5" s="110"/>
      <c r="B5" s="111"/>
      <c r="C5" s="111"/>
      <c r="D5" s="111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2"/>
    </row>
    <row r="6" spans="1:70" ht="18.75" customHeight="1" x14ac:dyDescent="0.3">
      <c r="A6" s="230" t="s">
        <v>346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0"/>
      <c r="AY6" s="230"/>
      <c r="AZ6" s="230"/>
      <c r="BA6" s="230"/>
      <c r="BB6" s="230"/>
      <c r="BC6" s="230"/>
      <c r="BD6" s="230"/>
      <c r="BE6" s="230"/>
      <c r="BF6" s="230"/>
      <c r="BG6" s="230"/>
      <c r="BH6" s="230"/>
      <c r="BI6" s="230"/>
      <c r="BJ6" s="230"/>
      <c r="BK6" s="230"/>
      <c r="BL6" s="230"/>
      <c r="BM6" s="230"/>
      <c r="BN6" s="230"/>
      <c r="BO6" s="230"/>
      <c r="BP6" s="230"/>
      <c r="BQ6" s="113"/>
    </row>
    <row r="7" spans="1:70" ht="18.75" customHeight="1" x14ac:dyDescent="0.3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0"/>
      <c r="BC7" s="230"/>
      <c r="BD7" s="230"/>
      <c r="BE7" s="230"/>
      <c r="BF7" s="230"/>
      <c r="BG7" s="230"/>
      <c r="BH7" s="230"/>
      <c r="BI7" s="230"/>
      <c r="BJ7" s="230"/>
      <c r="BK7" s="230"/>
      <c r="BL7" s="230"/>
      <c r="BM7" s="230"/>
      <c r="BN7" s="230"/>
      <c r="BO7" s="230"/>
      <c r="BP7" s="230"/>
      <c r="BQ7" s="114"/>
      <c r="BR7" s="112"/>
    </row>
    <row r="8" spans="1:70" ht="15.75" customHeight="1" x14ac:dyDescent="0.3"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BQ8" s="115"/>
    </row>
    <row r="9" spans="1:70" ht="63.75" customHeight="1" x14ac:dyDescent="0.3">
      <c r="A9" s="231" t="s">
        <v>80</v>
      </c>
      <c r="B9" s="231" t="s">
        <v>22</v>
      </c>
      <c r="C9" s="231" t="s">
        <v>3</v>
      </c>
      <c r="D9" s="245" t="s">
        <v>340</v>
      </c>
      <c r="E9" s="234" t="s">
        <v>82</v>
      </c>
      <c r="F9" s="237" t="s">
        <v>84</v>
      </c>
      <c r="G9" s="238"/>
      <c r="H9" s="246" t="s">
        <v>334</v>
      </c>
      <c r="I9" s="247"/>
      <c r="J9" s="247"/>
      <c r="K9" s="247"/>
      <c r="L9" s="247"/>
      <c r="M9" s="248"/>
      <c r="N9" s="249" t="s">
        <v>344</v>
      </c>
      <c r="O9" s="237" t="s">
        <v>25</v>
      </c>
      <c r="P9" s="238"/>
      <c r="Q9" s="237" t="s">
        <v>335</v>
      </c>
      <c r="R9" s="252"/>
      <c r="S9" s="238"/>
      <c r="T9" s="241" t="s">
        <v>345</v>
      </c>
      <c r="U9" s="242"/>
      <c r="V9" s="242"/>
      <c r="W9" s="242"/>
      <c r="X9" s="242"/>
      <c r="Y9" s="242"/>
      <c r="Z9" s="242"/>
      <c r="AA9" s="242"/>
      <c r="AB9" s="242"/>
      <c r="AC9" s="243"/>
      <c r="AD9" s="244" t="s">
        <v>23</v>
      </c>
      <c r="AE9" s="244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  <c r="AS9" s="244"/>
      <c r="AT9" s="244"/>
      <c r="AU9" s="244"/>
      <c r="AV9" s="244"/>
      <c r="AW9" s="244"/>
      <c r="AX9" s="244"/>
      <c r="AY9" s="244"/>
      <c r="AZ9" s="244"/>
      <c r="BA9" s="244"/>
      <c r="BB9" s="244"/>
      <c r="BC9" s="244"/>
      <c r="BD9" s="244"/>
      <c r="BE9" s="244"/>
      <c r="BF9" s="244"/>
      <c r="BG9" s="244"/>
      <c r="BH9" s="244"/>
      <c r="BI9" s="244"/>
      <c r="BJ9" s="244"/>
      <c r="BK9" s="244"/>
      <c r="BL9" s="244"/>
      <c r="BM9" s="244"/>
      <c r="BN9" s="244"/>
      <c r="BO9" s="244"/>
      <c r="BP9" s="244"/>
      <c r="BQ9" s="244"/>
      <c r="BR9" s="249" t="s">
        <v>431</v>
      </c>
    </row>
    <row r="10" spans="1:70" ht="105" customHeight="1" x14ac:dyDescent="0.3">
      <c r="A10" s="232"/>
      <c r="B10" s="232"/>
      <c r="C10" s="232"/>
      <c r="D10" s="245"/>
      <c r="E10" s="235"/>
      <c r="F10" s="239"/>
      <c r="G10" s="240"/>
      <c r="H10" s="246" t="s">
        <v>12</v>
      </c>
      <c r="I10" s="247"/>
      <c r="J10" s="248"/>
      <c r="K10" s="246" t="s">
        <v>78</v>
      </c>
      <c r="L10" s="247"/>
      <c r="M10" s="248"/>
      <c r="N10" s="250"/>
      <c r="O10" s="239"/>
      <c r="P10" s="240"/>
      <c r="Q10" s="239"/>
      <c r="R10" s="253"/>
      <c r="S10" s="240"/>
      <c r="T10" s="241" t="s">
        <v>12</v>
      </c>
      <c r="U10" s="242"/>
      <c r="V10" s="242"/>
      <c r="W10" s="242"/>
      <c r="X10" s="243"/>
      <c r="Y10" s="241" t="s">
        <v>367</v>
      </c>
      <c r="Z10" s="242"/>
      <c r="AA10" s="242"/>
      <c r="AB10" s="242"/>
      <c r="AC10" s="243"/>
      <c r="AD10" s="241" t="s">
        <v>354</v>
      </c>
      <c r="AE10" s="242"/>
      <c r="AF10" s="242"/>
      <c r="AG10" s="242"/>
      <c r="AH10" s="243"/>
      <c r="AI10" s="241" t="s">
        <v>368</v>
      </c>
      <c r="AJ10" s="242"/>
      <c r="AK10" s="242"/>
      <c r="AL10" s="242"/>
      <c r="AM10" s="243"/>
      <c r="AN10" s="241" t="s">
        <v>355</v>
      </c>
      <c r="AO10" s="242"/>
      <c r="AP10" s="242"/>
      <c r="AQ10" s="242"/>
      <c r="AR10" s="243"/>
      <c r="AS10" s="241" t="s">
        <v>369</v>
      </c>
      <c r="AT10" s="242"/>
      <c r="AU10" s="242"/>
      <c r="AV10" s="242"/>
      <c r="AW10" s="243"/>
      <c r="AX10" s="241" t="s">
        <v>356</v>
      </c>
      <c r="AY10" s="242"/>
      <c r="AZ10" s="242"/>
      <c r="BA10" s="242"/>
      <c r="BB10" s="243"/>
      <c r="BC10" s="241" t="s">
        <v>370</v>
      </c>
      <c r="BD10" s="242"/>
      <c r="BE10" s="242"/>
      <c r="BF10" s="242"/>
      <c r="BG10" s="243"/>
      <c r="BH10" s="241" t="s">
        <v>24</v>
      </c>
      <c r="BI10" s="242"/>
      <c r="BJ10" s="242"/>
      <c r="BK10" s="242"/>
      <c r="BL10" s="243"/>
      <c r="BM10" s="246" t="s">
        <v>166</v>
      </c>
      <c r="BN10" s="247"/>
      <c r="BO10" s="247"/>
      <c r="BP10" s="247"/>
      <c r="BQ10" s="248"/>
      <c r="BR10" s="250"/>
    </row>
    <row r="11" spans="1:70" ht="182.25" customHeight="1" x14ac:dyDescent="0.3">
      <c r="A11" s="233"/>
      <c r="B11" s="233"/>
      <c r="C11" s="233"/>
      <c r="D11" s="245"/>
      <c r="E11" s="236"/>
      <c r="F11" s="116" t="s">
        <v>165</v>
      </c>
      <c r="G11" s="117" t="s">
        <v>78</v>
      </c>
      <c r="H11" s="171" t="s">
        <v>336</v>
      </c>
      <c r="I11" s="171" t="s">
        <v>337</v>
      </c>
      <c r="J11" s="171" t="s">
        <v>338</v>
      </c>
      <c r="K11" s="171" t="s">
        <v>336</v>
      </c>
      <c r="L11" s="171" t="s">
        <v>337</v>
      </c>
      <c r="M11" s="171" t="s">
        <v>338</v>
      </c>
      <c r="N11" s="251"/>
      <c r="O11" s="167" t="s">
        <v>12</v>
      </c>
      <c r="P11" s="167" t="s">
        <v>78</v>
      </c>
      <c r="Q11" s="171" t="s">
        <v>353</v>
      </c>
      <c r="R11" s="171" t="s">
        <v>353</v>
      </c>
      <c r="S11" s="171" t="s">
        <v>339</v>
      </c>
      <c r="T11" s="118" t="s">
        <v>19</v>
      </c>
      <c r="U11" s="118" t="s">
        <v>17</v>
      </c>
      <c r="V11" s="118" t="s">
        <v>247</v>
      </c>
      <c r="W11" s="119" t="s">
        <v>207</v>
      </c>
      <c r="X11" s="119" t="s">
        <v>18</v>
      </c>
      <c r="Y11" s="118" t="s">
        <v>19</v>
      </c>
      <c r="Z11" s="118" t="s">
        <v>17</v>
      </c>
      <c r="AA11" s="118" t="s">
        <v>247</v>
      </c>
      <c r="AB11" s="119" t="s">
        <v>207</v>
      </c>
      <c r="AC11" s="119" t="s">
        <v>18</v>
      </c>
      <c r="AD11" s="118" t="s">
        <v>19</v>
      </c>
      <c r="AE11" s="118" t="s">
        <v>17</v>
      </c>
      <c r="AF11" s="118" t="s">
        <v>247</v>
      </c>
      <c r="AG11" s="119" t="s">
        <v>207</v>
      </c>
      <c r="AH11" s="119" t="s">
        <v>18</v>
      </c>
      <c r="AI11" s="118" t="s">
        <v>19</v>
      </c>
      <c r="AJ11" s="118" t="s">
        <v>17</v>
      </c>
      <c r="AK11" s="118" t="s">
        <v>247</v>
      </c>
      <c r="AL11" s="119" t="s">
        <v>207</v>
      </c>
      <c r="AM11" s="119" t="s">
        <v>18</v>
      </c>
      <c r="AN11" s="118" t="s">
        <v>19</v>
      </c>
      <c r="AO11" s="118" t="s">
        <v>17</v>
      </c>
      <c r="AP11" s="118" t="s">
        <v>247</v>
      </c>
      <c r="AQ11" s="119" t="s">
        <v>207</v>
      </c>
      <c r="AR11" s="119" t="s">
        <v>18</v>
      </c>
      <c r="AS11" s="118" t="s">
        <v>19</v>
      </c>
      <c r="AT11" s="118" t="s">
        <v>17</v>
      </c>
      <c r="AU11" s="118" t="s">
        <v>247</v>
      </c>
      <c r="AV11" s="119" t="s">
        <v>207</v>
      </c>
      <c r="AW11" s="119" t="s">
        <v>18</v>
      </c>
      <c r="AX11" s="118" t="s">
        <v>19</v>
      </c>
      <c r="AY11" s="118" t="s">
        <v>17</v>
      </c>
      <c r="AZ11" s="118" t="s">
        <v>247</v>
      </c>
      <c r="BA11" s="119" t="s">
        <v>207</v>
      </c>
      <c r="BB11" s="119" t="s">
        <v>18</v>
      </c>
      <c r="BC11" s="118" t="s">
        <v>19</v>
      </c>
      <c r="BD11" s="118" t="s">
        <v>17</v>
      </c>
      <c r="BE11" s="118" t="s">
        <v>247</v>
      </c>
      <c r="BF11" s="119" t="s">
        <v>207</v>
      </c>
      <c r="BG11" s="119" t="s">
        <v>18</v>
      </c>
      <c r="BH11" s="118" t="s">
        <v>19</v>
      </c>
      <c r="BI11" s="118" t="s">
        <v>17</v>
      </c>
      <c r="BJ11" s="118" t="s">
        <v>247</v>
      </c>
      <c r="BK11" s="119" t="s">
        <v>207</v>
      </c>
      <c r="BL11" s="119" t="s">
        <v>18</v>
      </c>
      <c r="BM11" s="118" t="s">
        <v>19</v>
      </c>
      <c r="BN11" s="118" t="s">
        <v>17</v>
      </c>
      <c r="BO11" s="118" t="s">
        <v>247</v>
      </c>
      <c r="BP11" s="119" t="s">
        <v>207</v>
      </c>
      <c r="BQ11" s="118" t="s">
        <v>18</v>
      </c>
      <c r="BR11" s="251"/>
    </row>
    <row r="12" spans="1:70" ht="19.5" customHeight="1" x14ac:dyDescent="0.3">
      <c r="A12" s="120">
        <v>1</v>
      </c>
      <c r="B12" s="120">
        <v>2</v>
      </c>
      <c r="C12" s="120">
        <v>3</v>
      </c>
      <c r="D12" s="168">
        <v>4</v>
      </c>
      <c r="E12" s="121">
        <v>5</v>
      </c>
      <c r="F12" s="121">
        <v>6</v>
      </c>
      <c r="G12" s="121">
        <v>7</v>
      </c>
      <c r="H12" s="168">
        <v>8</v>
      </c>
      <c r="I12" s="168">
        <v>9</v>
      </c>
      <c r="J12" s="168">
        <v>10</v>
      </c>
      <c r="K12" s="168">
        <v>11</v>
      </c>
      <c r="L12" s="168">
        <v>12</v>
      </c>
      <c r="M12" s="168">
        <v>13</v>
      </c>
      <c r="N12" s="168">
        <v>14</v>
      </c>
      <c r="O12" s="168">
        <v>15</v>
      </c>
      <c r="P12" s="168">
        <v>16</v>
      </c>
      <c r="Q12" s="168">
        <v>17</v>
      </c>
      <c r="R12" s="168">
        <v>18</v>
      </c>
      <c r="S12" s="168">
        <v>19</v>
      </c>
      <c r="T12" s="120">
        <v>20</v>
      </c>
      <c r="U12" s="120">
        <v>21</v>
      </c>
      <c r="V12" s="120">
        <v>22</v>
      </c>
      <c r="W12" s="120">
        <v>23</v>
      </c>
      <c r="X12" s="120">
        <v>24</v>
      </c>
      <c r="Y12" s="120">
        <v>25</v>
      </c>
      <c r="Z12" s="120">
        <v>26</v>
      </c>
      <c r="AA12" s="120">
        <v>27</v>
      </c>
      <c r="AB12" s="120">
        <v>28</v>
      </c>
      <c r="AC12" s="120">
        <v>29</v>
      </c>
      <c r="AD12" s="122" t="s">
        <v>214</v>
      </c>
      <c r="AE12" s="122" t="s">
        <v>215</v>
      </c>
      <c r="AF12" s="122" t="s">
        <v>216</v>
      </c>
      <c r="AG12" s="122" t="s">
        <v>217</v>
      </c>
      <c r="AH12" s="122" t="s">
        <v>218</v>
      </c>
      <c r="AI12" s="122" t="s">
        <v>219</v>
      </c>
      <c r="AJ12" s="122" t="s">
        <v>220</v>
      </c>
      <c r="AK12" s="122" t="s">
        <v>221</v>
      </c>
      <c r="AL12" s="122" t="s">
        <v>222</v>
      </c>
      <c r="AM12" s="122" t="s">
        <v>223</v>
      </c>
      <c r="AN12" s="122" t="s">
        <v>224</v>
      </c>
      <c r="AO12" s="122" t="s">
        <v>225</v>
      </c>
      <c r="AP12" s="122" t="s">
        <v>226</v>
      </c>
      <c r="AQ12" s="122" t="s">
        <v>227</v>
      </c>
      <c r="AR12" s="122" t="s">
        <v>228</v>
      </c>
      <c r="AS12" s="122" t="s">
        <v>229</v>
      </c>
      <c r="AT12" s="122" t="s">
        <v>230</v>
      </c>
      <c r="AU12" s="122" t="s">
        <v>231</v>
      </c>
      <c r="AV12" s="122" t="s">
        <v>232</v>
      </c>
      <c r="AW12" s="122" t="s">
        <v>233</v>
      </c>
      <c r="AX12" s="122" t="s">
        <v>357</v>
      </c>
      <c r="AY12" s="122" t="s">
        <v>358</v>
      </c>
      <c r="AZ12" s="122" t="s">
        <v>359</v>
      </c>
      <c r="BA12" s="122" t="s">
        <v>360</v>
      </c>
      <c r="BB12" s="122" t="s">
        <v>361</v>
      </c>
      <c r="BC12" s="122" t="s">
        <v>362</v>
      </c>
      <c r="BD12" s="122" t="s">
        <v>363</v>
      </c>
      <c r="BE12" s="122" t="s">
        <v>364</v>
      </c>
      <c r="BF12" s="122" t="s">
        <v>365</v>
      </c>
      <c r="BG12" s="122" t="s">
        <v>366</v>
      </c>
      <c r="BH12" s="120">
        <v>31</v>
      </c>
      <c r="BI12" s="120">
        <v>32</v>
      </c>
      <c r="BJ12" s="120">
        <v>33</v>
      </c>
      <c r="BK12" s="120">
        <v>34</v>
      </c>
      <c r="BL12" s="120">
        <v>35</v>
      </c>
      <c r="BM12" s="120">
        <v>36</v>
      </c>
      <c r="BN12" s="120">
        <v>37</v>
      </c>
      <c r="BO12" s="120">
        <v>38</v>
      </c>
      <c r="BP12" s="120">
        <v>39</v>
      </c>
      <c r="BQ12" s="120">
        <v>40</v>
      </c>
      <c r="BR12" s="121">
        <v>41</v>
      </c>
    </row>
    <row r="13" spans="1:70" ht="40.5" customHeight="1" x14ac:dyDescent="0.3">
      <c r="A13" s="123" t="s">
        <v>255</v>
      </c>
      <c r="B13" s="124" t="s">
        <v>261</v>
      </c>
      <c r="C13" s="120" t="s">
        <v>267</v>
      </c>
      <c r="D13" s="125" t="s">
        <v>327</v>
      </c>
      <c r="E13" s="125" t="s">
        <v>327</v>
      </c>
      <c r="F13" s="125" t="s">
        <v>327</v>
      </c>
      <c r="G13" s="125" t="s">
        <v>327</v>
      </c>
      <c r="H13" s="125" t="s">
        <v>327</v>
      </c>
      <c r="I13" s="125" t="s">
        <v>327</v>
      </c>
      <c r="J13" s="125" t="s">
        <v>327</v>
      </c>
      <c r="K13" s="125" t="s">
        <v>327</v>
      </c>
      <c r="L13" s="125" t="s">
        <v>327</v>
      </c>
      <c r="M13" s="125" t="s">
        <v>327</v>
      </c>
      <c r="N13" s="151">
        <f>SUM(N14:N18)</f>
        <v>0</v>
      </c>
      <c r="O13" s="151">
        <f t="shared" ref="O13:BQ13" si="0">SUM(O14:O18)</f>
        <v>280.42716000000001</v>
      </c>
      <c r="P13" s="151">
        <f t="shared" si="0"/>
        <v>0</v>
      </c>
      <c r="Q13" s="151">
        <f t="shared" si="0"/>
        <v>0</v>
      </c>
      <c r="R13" s="151">
        <f t="shared" si="0"/>
        <v>0</v>
      </c>
      <c r="S13" s="151">
        <f t="shared" si="0"/>
        <v>0</v>
      </c>
      <c r="T13" s="151">
        <f t="shared" si="0"/>
        <v>0</v>
      </c>
      <c r="U13" s="151">
        <f t="shared" si="0"/>
        <v>0</v>
      </c>
      <c r="V13" s="151">
        <f t="shared" si="0"/>
        <v>0</v>
      </c>
      <c r="W13" s="151">
        <f t="shared" si="0"/>
        <v>0</v>
      </c>
      <c r="X13" s="151">
        <f t="shared" si="0"/>
        <v>0</v>
      </c>
      <c r="Y13" s="151">
        <f t="shared" si="0"/>
        <v>0</v>
      </c>
      <c r="Z13" s="151">
        <f t="shared" si="0"/>
        <v>0</v>
      </c>
      <c r="AA13" s="151">
        <f t="shared" si="0"/>
        <v>0</v>
      </c>
      <c r="AB13" s="151">
        <f t="shared" si="0"/>
        <v>0</v>
      </c>
      <c r="AC13" s="151">
        <f t="shared" si="0"/>
        <v>0</v>
      </c>
      <c r="AD13" s="151">
        <f t="shared" si="0"/>
        <v>140.25819999999999</v>
      </c>
      <c r="AE13" s="151">
        <f t="shared" si="0"/>
        <v>0</v>
      </c>
      <c r="AF13" s="151">
        <f t="shared" si="0"/>
        <v>0</v>
      </c>
      <c r="AG13" s="151">
        <f t="shared" si="0"/>
        <v>135.45820000000001</v>
      </c>
      <c r="AH13" s="151">
        <f t="shared" si="0"/>
        <v>4.8</v>
      </c>
      <c r="AI13" s="151">
        <f t="shared" si="0"/>
        <v>0</v>
      </c>
      <c r="AJ13" s="151">
        <f t="shared" si="0"/>
        <v>0</v>
      </c>
      <c r="AK13" s="151">
        <f t="shared" si="0"/>
        <v>0</v>
      </c>
      <c r="AL13" s="151">
        <f t="shared" si="0"/>
        <v>0</v>
      </c>
      <c r="AM13" s="151">
        <f t="shared" si="0"/>
        <v>0</v>
      </c>
      <c r="AN13" s="151">
        <f t="shared" si="0"/>
        <v>112.50436000000001</v>
      </c>
      <c r="AO13" s="151">
        <f t="shared" si="0"/>
        <v>0</v>
      </c>
      <c r="AP13" s="151">
        <f t="shared" si="0"/>
        <v>0</v>
      </c>
      <c r="AQ13" s="151">
        <f t="shared" si="0"/>
        <v>107.70436000000001</v>
      </c>
      <c r="AR13" s="151">
        <f t="shared" si="0"/>
        <v>4.8</v>
      </c>
      <c r="AS13" s="151">
        <f t="shared" si="0"/>
        <v>0</v>
      </c>
      <c r="AT13" s="151">
        <f t="shared" si="0"/>
        <v>0</v>
      </c>
      <c r="AU13" s="151">
        <f t="shared" si="0"/>
        <v>0</v>
      </c>
      <c r="AV13" s="151">
        <f t="shared" si="0"/>
        <v>0</v>
      </c>
      <c r="AW13" s="151">
        <f t="shared" si="0"/>
        <v>0</v>
      </c>
      <c r="AX13" s="151">
        <f t="shared" ref="AX13" si="1">SUM(AX14:AX18)</f>
        <v>27.6646</v>
      </c>
      <c r="AY13" s="151">
        <f t="shared" ref="AY13" si="2">SUM(AY14:AY18)</f>
        <v>0</v>
      </c>
      <c r="AZ13" s="151">
        <f t="shared" ref="AZ13" si="3">SUM(AZ14:AZ18)</f>
        <v>0</v>
      </c>
      <c r="BA13" s="151">
        <f t="shared" ref="BA13" si="4">SUM(BA14:BA18)</f>
        <v>27.6646</v>
      </c>
      <c r="BB13" s="151">
        <f t="shared" ref="BB13" si="5">SUM(BB14:BB18)</f>
        <v>0</v>
      </c>
      <c r="BC13" s="151">
        <f t="shared" ref="BC13" si="6">SUM(BC14:BC18)</f>
        <v>0</v>
      </c>
      <c r="BD13" s="151">
        <f t="shared" ref="BD13" si="7">SUM(BD14:BD18)</f>
        <v>0</v>
      </c>
      <c r="BE13" s="151">
        <f t="shared" ref="BE13" si="8">SUM(BE14:BE18)</f>
        <v>0</v>
      </c>
      <c r="BF13" s="151">
        <f t="shared" ref="BF13" si="9">SUM(BF14:BF18)</f>
        <v>0</v>
      </c>
      <c r="BG13" s="151">
        <f t="shared" ref="BG13" si="10">SUM(BG14:BG18)</f>
        <v>0</v>
      </c>
      <c r="BH13" s="151">
        <f t="shared" si="0"/>
        <v>280.42716000000001</v>
      </c>
      <c r="BI13" s="151">
        <f t="shared" si="0"/>
        <v>0</v>
      </c>
      <c r="BJ13" s="151">
        <f t="shared" si="0"/>
        <v>0</v>
      </c>
      <c r="BK13" s="151">
        <f t="shared" si="0"/>
        <v>270.82716000000005</v>
      </c>
      <c r="BL13" s="151">
        <f t="shared" si="0"/>
        <v>9.6</v>
      </c>
      <c r="BM13" s="151">
        <f t="shared" si="0"/>
        <v>0</v>
      </c>
      <c r="BN13" s="151">
        <f t="shared" si="0"/>
        <v>0</v>
      </c>
      <c r="BO13" s="151">
        <f t="shared" si="0"/>
        <v>0</v>
      </c>
      <c r="BP13" s="151">
        <f t="shared" si="0"/>
        <v>0</v>
      </c>
      <c r="BQ13" s="151">
        <f t="shared" si="0"/>
        <v>0</v>
      </c>
      <c r="BR13" s="126"/>
    </row>
    <row r="14" spans="1:70" ht="20.25" customHeight="1" x14ac:dyDescent="0.3">
      <c r="A14" s="123" t="s">
        <v>256</v>
      </c>
      <c r="B14" s="124" t="s">
        <v>262</v>
      </c>
      <c r="C14" s="120" t="s">
        <v>267</v>
      </c>
      <c r="D14" s="168" t="s">
        <v>327</v>
      </c>
      <c r="E14" s="172" t="s">
        <v>327</v>
      </c>
      <c r="F14" s="172" t="s">
        <v>327</v>
      </c>
      <c r="G14" s="121" t="s">
        <v>327</v>
      </c>
      <c r="H14" s="168" t="s">
        <v>327</v>
      </c>
      <c r="I14" s="168" t="s">
        <v>327</v>
      </c>
      <c r="J14" s="168" t="s">
        <v>327</v>
      </c>
      <c r="K14" s="168" t="s">
        <v>327</v>
      </c>
      <c r="L14" s="168" t="s">
        <v>327</v>
      </c>
      <c r="M14" s="168" t="s">
        <v>327</v>
      </c>
      <c r="N14" s="151">
        <f>N20</f>
        <v>0</v>
      </c>
      <c r="O14" s="151">
        <f t="shared" ref="O14:BQ14" si="11">O20</f>
        <v>5.1325500000000002</v>
      </c>
      <c r="P14" s="151">
        <f t="shared" si="11"/>
        <v>0</v>
      </c>
      <c r="Q14" s="151">
        <f t="shared" si="11"/>
        <v>0</v>
      </c>
      <c r="R14" s="151">
        <f t="shared" si="11"/>
        <v>0</v>
      </c>
      <c r="S14" s="151">
        <f t="shared" si="11"/>
        <v>0</v>
      </c>
      <c r="T14" s="151">
        <f t="shared" si="11"/>
        <v>0</v>
      </c>
      <c r="U14" s="151">
        <f t="shared" si="11"/>
        <v>0</v>
      </c>
      <c r="V14" s="151">
        <f t="shared" si="11"/>
        <v>0</v>
      </c>
      <c r="W14" s="151">
        <f t="shared" si="11"/>
        <v>0</v>
      </c>
      <c r="X14" s="151">
        <f t="shared" si="11"/>
        <v>0</v>
      </c>
      <c r="Y14" s="151">
        <f t="shared" si="11"/>
        <v>0</v>
      </c>
      <c r="Z14" s="151">
        <f t="shared" si="11"/>
        <v>0</v>
      </c>
      <c r="AA14" s="151">
        <f t="shared" si="11"/>
        <v>0</v>
      </c>
      <c r="AB14" s="151">
        <f t="shared" si="11"/>
        <v>0</v>
      </c>
      <c r="AC14" s="151">
        <f t="shared" si="11"/>
        <v>0</v>
      </c>
      <c r="AD14" s="151">
        <f t="shared" si="11"/>
        <v>0</v>
      </c>
      <c r="AE14" s="151">
        <f t="shared" si="11"/>
        <v>0</v>
      </c>
      <c r="AF14" s="151">
        <f t="shared" si="11"/>
        <v>0</v>
      </c>
      <c r="AG14" s="151">
        <f t="shared" si="11"/>
        <v>0</v>
      </c>
      <c r="AH14" s="151">
        <f t="shared" si="11"/>
        <v>0</v>
      </c>
      <c r="AI14" s="151">
        <f t="shared" si="11"/>
        <v>0</v>
      </c>
      <c r="AJ14" s="151">
        <f t="shared" si="11"/>
        <v>0</v>
      </c>
      <c r="AK14" s="151">
        <f t="shared" si="11"/>
        <v>0</v>
      </c>
      <c r="AL14" s="151">
        <f t="shared" si="11"/>
        <v>0</v>
      </c>
      <c r="AM14" s="151">
        <f t="shared" si="11"/>
        <v>0</v>
      </c>
      <c r="AN14" s="151">
        <f t="shared" si="11"/>
        <v>0</v>
      </c>
      <c r="AO14" s="151">
        <f t="shared" si="11"/>
        <v>0</v>
      </c>
      <c r="AP14" s="151">
        <f t="shared" si="11"/>
        <v>0</v>
      </c>
      <c r="AQ14" s="151">
        <f t="shared" si="11"/>
        <v>0</v>
      </c>
      <c r="AR14" s="151">
        <f t="shared" si="11"/>
        <v>0</v>
      </c>
      <c r="AS14" s="151">
        <f t="shared" si="11"/>
        <v>0</v>
      </c>
      <c r="AT14" s="151">
        <f t="shared" si="11"/>
        <v>0</v>
      </c>
      <c r="AU14" s="151">
        <f t="shared" si="11"/>
        <v>0</v>
      </c>
      <c r="AV14" s="151">
        <f t="shared" si="11"/>
        <v>0</v>
      </c>
      <c r="AW14" s="151">
        <f t="shared" si="11"/>
        <v>0</v>
      </c>
      <c r="AX14" s="151">
        <f t="shared" ref="AX14:BG14" si="12">AX20</f>
        <v>5.1325500000000002</v>
      </c>
      <c r="AY14" s="151">
        <f t="shared" si="12"/>
        <v>0</v>
      </c>
      <c r="AZ14" s="151">
        <f t="shared" si="12"/>
        <v>0</v>
      </c>
      <c r="BA14" s="151">
        <f t="shared" si="12"/>
        <v>5.1325500000000002</v>
      </c>
      <c r="BB14" s="151">
        <f t="shared" si="12"/>
        <v>0</v>
      </c>
      <c r="BC14" s="151">
        <f t="shared" si="12"/>
        <v>0</v>
      </c>
      <c r="BD14" s="151">
        <f t="shared" si="12"/>
        <v>0</v>
      </c>
      <c r="BE14" s="151">
        <f t="shared" si="12"/>
        <v>0</v>
      </c>
      <c r="BF14" s="151">
        <f t="shared" si="12"/>
        <v>0</v>
      </c>
      <c r="BG14" s="151">
        <f t="shared" si="12"/>
        <v>0</v>
      </c>
      <c r="BH14" s="151">
        <f t="shared" si="11"/>
        <v>5.1325500000000002</v>
      </c>
      <c r="BI14" s="151">
        <f t="shared" si="11"/>
        <v>0</v>
      </c>
      <c r="BJ14" s="151">
        <f t="shared" si="11"/>
        <v>0</v>
      </c>
      <c r="BK14" s="151">
        <f t="shared" si="11"/>
        <v>5.1325500000000002</v>
      </c>
      <c r="BL14" s="151">
        <f t="shared" si="11"/>
        <v>0</v>
      </c>
      <c r="BM14" s="151">
        <f t="shared" si="11"/>
        <v>0</v>
      </c>
      <c r="BN14" s="151">
        <f t="shared" si="11"/>
        <v>0</v>
      </c>
      <c r="BO14" s="151">
        <f t="shared" si="11"/>
        <v>0</v>
      </c>
      <c r="BP14" s="151">
        <f t="shared" si="11"/>
        <v>0</v>
      </c>
      <c r="BQ14" s="151">
        <f t="shared" si="11"/>
        <v>0</v>
      </c>
      <c r="BR14" s="127"/>
    </row>
    <row r="15" spans="1:70" ht="60.75" x14ac:dyDescent="0.3">
      <c r="A15" s="123" t="s">
        <v>257</v>
      </c>
      <c r="B15" s="124" t="s">
        <v>263</v>
      </c>
      <c r="C15" s="120" t="s">
        <v>267</v>
      </c>
      <c r="D15" s="168" t="s">
        <v>327</v>
      </c>
      <c r="E15" s="172" t="s">
        <v>327</v>
      </c>
      <c r="F15" s="172" t="s">
        <v>327</v>
      </c>
      <c r="G15" s="121" t="s">
        <v>327</v>
      </c>
      <c r="H15" s="168" t="s">
        <v>327</v>
      </c>
      <c r="I15" s="168" t="s">
        <v>327</v>
      </c>
      <c r="J15" s="168" t="s">
        <v>327</v>
      </c>
      <c r="K15" s="168" t="s">
        <v>327</v>
      </c>
      <c r="L15" s="168" t="s">
        <v>327</v>
      </c>
      <c r="M15" s="168" t="s">
        <v>327</v>
      </c>
      <c r="N15" s="151">
        <f>N27</f>
        <v>0</v>
      </c>
      <c r="O15" s="151">
        <f t="shared" ref="O15:BQ15" si="13">O27</f>
        <v>1.2</v>
      </c>
      <c r="P15" s="151">
        <f t="shared" si="13"/>
        <v>0</v>
      </c>
      <c r="Q15" s="151">
        <f t="shared" si="13"/>
        <v>0</v>
      </c>
      <c r="R15" s="151">
        <f t="shared" si="13"/>
        <v>0</v>
      </c>
      <c r="S15" s="151">
        <f t="shared" si="13"/>
        <v>0</v>
      </c>
      <c r="T15" s="151">
        <f t="shared" si="13"/>
        <v>0</v>
      </c>
      <c r="U15" s="151">
        <f t="shared" si="13"/>
        <v>0</v>
      </c>
      <c r="V15" s="151">
        <f t="shared" si="13"/>
        <v>0</v>
      </c>
      <c r="W15" s="151">
        <f t="shared" si="13"/>
        <v>0</v>
      </c>
      <c r="X15" s="151">
        <f t="shared" si="13"/>
        <v>0</v>
      </c>
      <c r="Y15" s="151">
        <f t="shared" si="13"/>
        <v>0</v>
      </c>
      <c r="Z15" s="151">
        <f t="shared" si="13"/>
        <v>0</v>
      </c>
      <c r="AA15" s="151">
        <f t="shared" si="13"/>
        <v>0</v>
      </c>
      <c r="AB15" s="151">
        <f t="shared" si="13"/>
        <v>0</v>
      </c>
      <c r="AC15" s="151">
        <f t="shared" si="13"/>
        <v>0</v>
      </c>
      <c r="AD15" s="151">
        <f t="shared" si="13"/>
        <v>0</v>
      </c>
      <c r="AE15" s="151">
        <f t="shared" si="13"/>
        <v>0</v>
      </c>
      <c r="AF15" s="151">
        <f t="shared" si="13"/>
        <v>0</v>
      </c>
      <c r="AG15" s="151">
        <f t="shared" si="13"/>
        <v>0</v>
      </c>
      <c r="AH15" s="151">
        <f t="shared" si="13"/>
        <v>0</v>
      </c>
      <c r="AI15" s="151">
        <f t="shared" si="13"/>
        <v>0</v>
      </c>
      <c r="AJ15" s="151">
        <f t="shared" si="13"/>
        <v>0</v>
      </c>
      <c r="AK15" s="151">
        <f t="shared" si="13"/>
        <v>0</v>
      </c>
      <c r="AL15" s="151">
        <f t="shared" si="13"/>
        <v>0</v>
      </c>
      <c r="AM15" s="151">
        <f t="shared" si="13"/>
        <v>0</v>
      </c>
      <c r="AN15" s="151">
        <f t="shared" si="13"/>
        <v>0</v>
      </c>
      <c r="AO15" s="151">
        <f t="shared" si="13"/>
        <v>0</v>
      </c>
      <c r="AP15" s="151">
        <f t="shared" si="13"/>
        <v>0</v>
      </c>
      <c r="AQ15" s="151">
        <f t="shared" si="13"/>
        <v>0</v>
      </c>
      <c r="AR15" s="151">
        <f t="shared" si="13"/>
        <v>0</v>
      </c>
      <c r="AS15" s="151">
        <f t="shared" si="13"/>
        <v>0</v>
      </c>
      <c r="AT15" s="151">
        <f t="shared" si="13"/>
        <v>0</v>
      </c>
      <c r="AU15" s="151">
        <f t="shared" si="13"/>
        <v>0</v>
      </c>
      <c r="AV15" s="151">
        <f t="shared" si="13"/>
        <v>0</v>
      </c>
      <c r="AW15" s="151">
        <f t="shared" si="13"/>
        <v>0</v>
      </c>
      <c r="AX15" s="151">
        <f t="shared" ref="AX15:BG15" si="14">AX27</f>
        <v>1.2</v>
      </c>
      <c r="AY15" s="151">
        <f t="shared" si="14"/>
        <v>0</v>
      </c>
      <c r="AZ15" s="151">
        <f t="shared" si="14"/>
        <v>0</v>
      </c>
      <c r="BA15" s="151">
        <f t="shared" si="14"/>
        <v>1.2</v>
      </c>
      <c r="BB15" s="151">
        <f t="shared" si="14"/>
        <v>0</v>
      </c>
      <c r="BC15" s="151">
        <f t="shared" si="14"/>
        <v>0</v>
      </c>
      <c r="BD15" s="151">
        <f t="shared" si="14"/>
        <v>0</v>
      </c>
      <c r="BE15" s="151">
        <f t="shared" si="14"/>
        <v>0</v>
      </c>
      <c r="BF15" s="151">
        <f t="shared" si="14"/>
        <v>0</v>
      </c>
      <c r="BG15" s="151">
        <f t="shared" si="14"/>
        <v>0</v>
      </c>
      <c r="BH15" s="151">
        <f t="shared" si="13"/>
        <v>1.2</v>
      </c>
      <c r="BI15" s="151">
        <f t="shared" si="13"/>
        <v>0</v>
      </c>
      <c r="BJ15" s="151">
        <f t="shared" si="13"/>
        <v>0</v>
      </c>
      <c r="BK15" s="151">
        <f t="shared" si="13"/>
        <v>1.2</v>
      </c>
      <c r="BL15" s="151">
        <f t="shared" si="13"/>
        <v>0</v>
      </c>
      <c r="BM15" s="151">
        <f t="shared" si="13"/>
        <v>0</v>
      </c>
      <c r="BN15" s="151">
        <f t="shared" si="13"/>
        <v>0</v>
      </c>
      <c r="BO15" s="151">
        <f t="shared" si="13"/>
        <v>0</v>
      </c>
      <c r="BP15" s="151">
        <f t="shared" si="13"/>
        <v>0</v>
      </c>
      <c r="BQ15" s="151">
        <f t="shared" si="13"/>
        <v>0</v>
      </c>
      <c r="BR15" s="128"/>
    </row>
    <row r="16" spans="1:70" ht="40.5" x14ac:dyDescent="0.3">
      <c r="A16" s="129" t="s">
        <v>258</v>
      </c>
      <c r="B16" s="124" t="s">
        <v>264</v>
      </c>
      <c r="C16" s="120" t="s">
        <v>267</v>
      </c>
      <c r="D16" s="168" t="s">
        <v>327</v>
      </c>
      <c r="E16" s="172" t="s">
        <v>327</v>
      </c>
      <c r="F16" s="172" t="s">
        <v>327</v>
      </c>
      <c r="G16" s="121" t="s">
        <v>327</v>
      </c>
      <c r="H16" s="168" t="s">
        <v>327</v>
      </c>
      <c r="I16" s="168" t="s">
        <v>327</v>
      </c>
      <c r="J16" s="168" t="s">
        <v>327</v>
      </c>
      <c r="K16" s="168" t="s">
        <v>327</v>
      </c>
      <c r="L16" s="168" t="s">
        <v>327</v>
      </c>
      <c r="M16" s="168" t="s">
        <v>327</v>
      </c>
      <c r="N16" s="151">
        <f>N36</f>
        <v>0</v>
      </c>
      <c r="O16" s="151">
        <f t="shared" ref="O16:BQ16" si="15">O36</f>
        <v>272.68655999999999</v>
      </c>
      <c r="P16" s="151">
        <f t="shared" si="15"/>
        <v>0</v>
      </c>
      <c r="Q16" s="151">
        <f t="shared" si="15"/>
        <v>0</v>
      </c>
      <c r="R16" s="151">
        <f t="shared" si="15"/>
        <v>0</v>
      </c>
      <c r="S16" s="151">
        <f t="shared" si="15"/>
        <v>0</v>
      </c>
      <c r="T16" s="151">
        <f t="shared" si="15"/>
        <v>0</v>
      </c>
      <c r="U16" s="151">
        <f t="shared" si="15"/>
        <v>0</v>
      </c>
      <c r="V16" s="151">
        <f t="shared" si="15"/>
        <v>0</v>
      </c>
      <c r="W16" s="151">
        <f t="shared" si="15"/>
        <v>0</v>
      </c>
      <c r="X16" s="151">
        <f t="shared" si="15"/>
        <v>0</v>
      </c>
      <c r="Y16" s="151">
        <f t="shared" si="15"/>
        <v>0</v>
      </c>
      <c r="Z16" s="151">
        <f t="shared" si="15"/>
        <v>0</v>
      </c>
      <c r="AA16" s="151">
        <f t="shared" si="15"/>
        <v>0</v>
      </c>
      <c r="AB16" s="151">
        <f t="shared" si="15"/>
        <v>0</v>
      </c>
      <c r="AC16" s="151">
        <f t="shared" si="15"/>
        <v>0</v>
      </c>
      <c r="AD16" s="151">
        <f t="shared" si="15"/>
        <v>140.25819999999999</v>
      </c>
      <c r="AE16" s="151">
        <f t="shared" si="15"/>
        <v>0</v>
      </c>
      <c r="AF16" s="151">
        <f t="shared" si="15"/>
        <v>0</v>
      </c>
      <c r="AG16" s="151">
        <f t="shared" si="15"/>
        <v>135.45820000000001</v>
      </c>
      <c r="AH16" s="151">
        <f t="shared" si="15"/>
        <v>4.8</v>
      </c>
      <c r="AI16" s="151">
        <f t="shared" si="15"/>
        <v>0</v>
      </c>
      <c r="AJ16" s="151">
        <f t="shared" si="15"/>
        <v>0</v>
      </c>
      <c r="AK16" s="151">
        <f t="shared" si="15"/>
        <v>0</v>
      </c>
      <c r="AL16" s="151">
        <f t="shared" si="15"/>
        <v>0</v>
      </c>
      <c r="AM16" s="151">
        <f t="shared" si="15"/>
        <v>0</v>
      </c>
      <c r="AN16" s="151">
        <f t="shared" si="15"/>
        <v>112.50436000000001</v>
      </c>
      <c r="AO16" s="151">
        <f t="shared" si="15"/>
        <v>0</v>
      </c>
      <c r="AP16" s="151">
        <f t="shared" si="15"/>
        <v>0</v>
      </c>
      <c r="AQ16" s="151">
        <f t="shared" si="15"/>
        <v>107.70436000000001</v>
      </c>
      <c r="AR16" s="151">
        <f t="shared" si="15"/>
        <v>4.8</v>
      </c>
      <c r="AS16" s="151">
        <f t="shared" si="15"/>
        <v>0</v>
      </c>
      <c r="AT16" s="151">
        <f t="shared" si="15"/>
        <v>0</v>
      </c>
      <c r="AU16" s="151">
        <f t="shared" si="15"/>
        <v>0</v>
      </c>
      <c r="AV16" s="151">
        <f t="shared" si="15"/>
        <v>0</v>
      </c>
      <c r="AW16" s="151">
        <f t="shared" si="15"/>
        <v>0</v>
      </c>
      <c r="AX16" s="151">
        <f t="shared" ref="AX16:BG16" si="16">AX36</f>
        <v>19.923999999999999</v>
      </c>
      <c r="AY16" s="151">
        <f t="shared" si="16"/>
        <v>0</v>
      </c>
      <c r="AZ16" s="151">
        <f t="shared" si="16"/>
        <v>0</v>
      </c>
      <c r="BA16" s="151">
        <f t="shared" si="16"/>
        <v>19.923999999999999</v>
      </c>
      <c r="BB16" s="151">
        <f t="shared" si="16"/>
        <v>0</v>
      </c>
      <c r="BC16" s="151">
        <f t="shared" si="16"/>
        <v>0</v>
      </c>
      <c r="BD16" s="151">
        <f t="shared" si="16"/>
        <v>0</v>
      </c>
      <c r="BE16" s="151">
        <f t="shared" si="16"/>
        <v>0</v>
      </c>
      <c r="BF16" s="151">
        <f t="shared" si="16"/>
        <v>0</v>
      </c>
      <c r="BG16" s="151">
        <f t="shared" si="16"/>
        <v>0</v>
      </c>
      <c r="BH16" s="151">
        <f t="shared" si="15"/>
        <v>272.68655999999999</v>
      </c>
      <c r="BI16" s="151">
        <f t="shared" si="15"/>
        <v>0</v>
      </c>
      <c r="BJ16" s="151">
        <f t="shared" si="15"/>
        <v>0</v>
      </c>
      <c r="BK16" s="151">
        <f t="shared" si="15"/>
        <v>263.08656000000002</v>
      </c>
      <c r="BL16" s="151">
        <f t="shared" si="15"/>
        <v>9.6</v>
      </c>
      <c r="BM16" s="151">
        <f t="shared" si="15"/>
        <v>0</v>
      </c>
      <c r="BN16" s="151">
        <f t="shared" si="15"/>
        <v>0</v>
      </c>
      <c r="BO16" s="151">
        <f t="shared" si="15"/>
        <v>0</v>
      </c>
      <c r="BP16" s="151">
        <f t="shared" si="15"/>
        <v>0</v>
      </c>
      <c r="BQ16" s="151">
        <f t="shared" si="15"/>
        <v>0</v>
      </c>
      <c r="BR16" s="127"/>
    </row>
    <row r="17" spans="1:70" ht="101.25" x14ac:dyDescent="0.3">
      <c r="A17" s="129" t="s">
        <v>259</v>
      </c>
      <c r="B17" s="124" t="s">
        <v>265</v>
      </c>
      <c r="C17" s="120" t="s">
        <v>267</v>
      </c>
      <c r="D17" s="125" t="s">
        <v>327</v>
      </c>
      <c r="E17" s="125" t="s">
        <v>327</v>
      </c>
      <c r="F17" s="172" t="s">
        <v>327</v>
      </c>
      <c r="G17" s="121" t="s">
        <v>327</v>
      </c>
      <c r="H17" s="125" t="s">
        <v>327</v>
      </c>
      <c r="I17" s="125" t="s">
        <v>327</v>
      </c>
      <c r="J17" s="125" t="s">
        <v>327</v>
      </c>
      <c r="K17" s="125" t="s">
        <v>327</v>
      </c>
      <c r="L17" s="125" t="s">
        <v>327</v>
      </c>
      <c r="M17" s="125" t="s">
        <v>327</v>
      </c>
      <c r="N17" s="151">
        <f>N47</f>
        <v>0</v>
      </c>
      <c r="O17" s="151">
        <f t="shared" ref="O17:BQ17" si="17">O47</f>
        <v>0</v>
      </c>
      <c r="P17" s="151">
        <f t="shared" si="17"/>
        <v>0</v>
      </c>
      <c r="Q17" s="151">
        <f t="shared" si="17"/>
        <v>0</v>
      </c>
      <c r="R17" s="151">
        <f t="shared" si="17"/>
        <v>0</v>
      </c>
      <c r="S17" s="151">
        <f t="shared" si="17"/>
        <v>0</v>
      </c>
      <c r="T17" s="151">
        <f t="shared" si="17"/>
        <v>0</v>
      </c>
      <c r="U17" s="151">
        <f t="shared" si="17"/>
        <v>0</v>
      </c>
      <c r="V17" s="151">
        <f t="shared" si="17"/>
        <v>0</v>
      </c>
      <c r="W17" s="151">
        <f t="shared" si="17"/>
        <v>0</v>
      </c>
      <c r="X17" s="151">
        <f t="shared" si="17"/>
        <v>0</v>
      </c>
      <c r="Y17" s="151">
        <f t="shared" si="17"/>
        <v>0</v>
      </c>
      <c r="Z17" s="151">
        <f t="shared" si="17"/>
        <v>0</v>
      </c>
      <c r="AA17" s="151">
        <f t="shared" si="17"/>
        <v>0</v>
      </c>
      <c r="AB17" s="151">
        <f t="shared" si="17"/>
        <v>0</v>
      </c>
      <c r="AC17" s="151">
        <f t="shared" si="17"/>
        <v>0</v>
      </c>
      <c r="AD17" s="151">
        <f t="shared" si="17"/>
        <v>0</v>
      </c>
      <c r="AE17" s="151">
        <f t="shared" si="17"/>
        <v>0</v>
      </c>
      <c r="AF17" s="151">
        <f t="shared" si="17"/>
        <v>0</v>
      </c>
      <c r="AG17" s="151">
        <f t="shared" si="17"/>
        <v>0</v>
      </c>
      <c r="AH17" s="151">
        <f t="shared" si="17"/>
        <v>0</v>
      </c>
      <c r="AI17" s="151">
        <f t="shared" si="17"/>
        <v>0</v>
      </c>
      <c r="AJ17" s="151">
        <f t="shared" si="17"/>
        <v>0</v>
      </c>
      <c r="AK17" s="151">
        <f t="shared" si="17"/>
        <v>0</v>
      </c>
      <c r="AL17" s="151">
        <f t="shared" si="17"/>
        <v>0</v>
      </c>
      <c r="AM17" s="151">
        <f t="shared" si="17"/>
        <v>0</v>
      </c>
      <c r="AN17" s="151">
        <f t="shared" si="17"/>
        <v>0</v>
      </c>
      <c r="AO17" s="151">
        <f t="shared" si="17"/>
        <v>0</v>
      </c>
      <c r="AP17" s="151">
        <f t="shared" si="17"/>
        <v>0</v>
      </c>
      <c r="AQ17" s="151">
        <f t="shared" si="17"/>
        <v>0</v>
      </c>
      <c r="AR17" s="151">
        <f t="shared" si="17"/>
        <v>0</v>
      </c>
      <c r="AS17" s="151">
        <f t="shared" si="17"/>
        <v>0</v>
      </c>
      <c r="AT17" s="151">
        <f t="shared" si="17"/>
        <v>0</v>
      </c>
      <c r="AU17" s="151">
        <f t="shared" si="17"/>
        <v>0</v>
      </c>
      <c r="AV17" s="151">
        <f t="shared" si="17"/>
        <v>0</v>
      </c>
      <c r="AW17" s="151">
        <f t="shared" si="17"/>
        <v>0</v>
      </c>
      <c r="AX17" s="151">
        <f t="shared" ref="AX17:BG17" si="18">AX47</f>
        <v>0</v>
      </c>
      <c r="AY17" s="151">
        <f t="shared" si="18"/>
        <v>0</v>
      </c>
      <c r="AZ17" s="151">
        <f t="shared" si="18"/>
        <v>0</v>
      </c>
      <c r="BA17" s="151">
        <f t="shared" si="18"/>
        <v>0</v>
      </c>
      <c r="BB17" s="151">
        <f t="shared" si="18"/>
        <v>0</v>
      </c>
      <c r="BC17" s="151">
        <f t="shared" si="18"/>
        <v>0</v>
      </c>
      <c r="BD17" s="151">
        <f t="shared" si="18"/>
        <v>0</v>
      </c>
      <c r="BE17" s="151">
        <f t="shared" si="18"/>
        <v>0</v>
      </c>
      <c r="BF17" s="151">
        <f t="shared" si="18"/>
        <v>0</v>
      </c>
      <c r="BG17" s="151">
        <f t="shared" si="18"/>
        <v>0</v>
      </c>
      <c r="BH17" s="151">
        <f t="shared" si="17"/>
        <v>0</v>
      </c>
      <c r="BI17" s="151">
        <f t="shared" si="17"/>
        <v>0</v>
      </c>
      <c r="BJ17" s="151">
        <f t="shared" si="17"/>
        <v>0</v>
      </c>
      <c r="BK17" s="151">
        <f t="shared" si="17"/>
        <v>0</v>
      </c>
      <c r="BL17" s="151">
        <f t="shared" si="17"/>
        <v>0</v>
      </c>
      <c r="BM17" s="151">
        <f t="shared" si="17"/>
        <v>0</v>
      </c>
      <c r="BN17" s="151">
        <f t="shared" si="17"/>
        <v>0</v>
      </c>
      <c r="BO17" s="151">
        <f t="shared" si="17"/>
        <v>0</v>
      </c>
      <c r="BP17" s="151">
        <f t="shared" si="17"/>
        <v>0</v>
      </c>
      <c r="BQ17" s="151">
        <f t="shared" si="17"/>
        <v>0</v>
      </c>
      <c r="BR17" s="127"/>
    </row>
    <row r="18" spans="1:70" ht="40.5" x14ac:dyDescent="0.3">
      <c r="A18" s="129" t="s">
        <v>260</v>
      </c>
      <c r="B18" s="124" t="s">
        <v>266</v>
      </c>
      <c r="C18" s="120" t="s">
        <v>267</v>
      </c>
      <c r="D18" s="168" t="s">
        <v>327</v>
      </c>
      <c r="E18" s="172" t="s">
        <v>327</v>
      </c>
      <c r="F18" s="172" t="s">
        <v>327</v>
      </c>
      <c r="G18" s="121" t="s">
        <v>327</v>
      </c>
      <c r="H18" s="172" t="s">
        <v>327</v>
      </c>
      <c r="I18" s="172" t="s">
        <v>327</v>
      </c>
      <c r="J18" s="172" t="s">
        <v>327</v>
      </c>
      <c r="K18" s="172" t="s">
        <v>327</v>
      </c>
      <c r="L18" s="172" t="s">
        <v>327</v>
      </c>
      <c r="M18" s="172" t="s">
        <v>327</v>
      </c>
      <c r="N18" s="151">
        <f>N48</f>
        <v>0</v>
      </c>
      <c r="O18" s="151">
        <f t="shared" ref="O18:BQ18" si="19">O48</f>
        <v>1.40805</v>
      </c>
      <c r="P18" s="151">
        <f t="shared" si="19"/>
        <v>0</v>
      </c>
      <c r="Q18" s="151">
        <f t="shared" si="19"/>
        <v>0</v>
      </c>
      <c r="R18" s="151">
        <f t="shared" si="19"/>
        <v>0</v>
      </c>
      <c r="S18" s="151">
        <f t="shared" si="19"/>
        <v>0</v>
      </c>
      <c r="T18" s="151">
        <f t="shared" si="19"/>
        <v>0</v>
      </c>
      <c r="U18" s="151">
        <f t="shared" si="19"/>
        <v>0</v>
      </c>
      <c r="V18" s="151">
        <f t="shared" si="19"/>
        <v>0</v>
      </c>
      <c r="W18" s="151">
        <f t="shared" si="19"/>
        <v>0</v>
      </c>
      <c r="X18" s="151">
        <f t="shared" si="19"/>
        <v>0</v>
      </c>
      <c r="Y18" s="151">
        <f t="shared" si="19"/>
        <v>0</v>
      </c>
      <c r="Z18" s="151">
        <f t="shared" si="19"/>
        <v>0</v>
      </c>
      <c r="AA18" s="151">
        <f t="shared" si="19"/>
        <v>0</v>
      </c>
      <c r="AB18" s="151">
        <f t="shared" si="19"/>
        <v>0</v>
      </c>
      <c r="AC18" s="151">
        <f t="shared" si="19"/>
        <v>0</v>
      </c>
      <c r="AD18" s="151">
        <f t="shared" si="19"/>
        <v>0</v>
      </c>
      <c r="AE18" s="151">
        <f t="shared" si="19"/>
        <v>0</v>
      </c>
      <c r="AF18" s="151">
        <f t="shared" si="19"/>
        <v>0</v>
      </c>
      <c r="AG18" s="151">
        <f t="shared" si="19"/>
        <v>0</v>
      </c>
      <c r="AH18" s="151">
        <f t="shared" si="19"/>
        <v>0</v>
      </c>
      <c r="AI18" s="151">
        <f t="shared" si="19"/>
        <v>0</v>
      </c>
      <c r="AJ18" s="151">
        <f t="shared" si="19"/>
        <v>0</v>
      </c>
      <c r="AK18" s="151">
        <f t="shared" si="19"/>
        <v>0</v>
      </c>
      <c r="AL18" s="151">
        <f t="shared" si="19"/>
        <v>0</v>
      </c>
      <c r="AM18" s="151">
        <f t="shared" si="19"/>
        <v>0</v>
      </c>
      <c r="AN18" s="151">
        <f t="shared" si="19"/>
        <v>0</v>
      </c>
      <c r="AO18" s="151">
        <f t="shared" si="19"/>
        <v>0</v>
      </c>
      <c r="AP18" s="151">
        <f t="shared" si="19"/>
        <v>0</v>
      </c>
      <c r="AQ18" s="151">
        <f t="shared" si="19"/>
        <v>0</v>
      </c>
      <c r="AR18" s="151">
        <f t="shared" si="19"/>
        <v>0</v>
      </c>
      <c r="AS18" s="151">
        <f t="shared" si="19"/>
        <v>0</v>
      </c>
      <c r="AT18" s="151">
        <f t="shared" si="19"/>
        <v>0</v>
      </c>
      <c r="AU18" s="151">
        <f t="shared" si="19"/>
        <v>0</v>
      </c>
      <c r="AV18" s="151">
        <f t="shared" si="19"/>
        <v>0</v>
      </c>
      <c r="AW18" s="151">
        <f t="shared" si="19"/>
        <v>0</v>
      </c>
      <c r="AX18" s="151">
        <f t="shared" ref="AX18:BG18" si="20">AX48</f>
        <v>1.40805</v>
      </c>
      <c r="AY18" s="151">
        <f t="shared" si="20"/>
        <v>0</v>
      </c>
      <c r="AZ18" s="151">
        <f t="shared" si="20"/>
        <v>0</v>
      </c>
      <c r="BA18" s="151">
        <f t="shared" si="20"/>
        <v>1.40805</v>
      </c>
      <c r="BB18" s="151">
        <f t="shared" si="20"/>
        <v>0</v>
      </c>
      <c r="BC18" s="151">
        <f t="shared" si="20"/>
        <v>0</v>
      </c>
      <c r="BD18" s="151">
        <f t="shared" si="20"/>
        <v>0</v>
      </c>
      <c r="BE18" s="151">
        <f t="shared" si="20"/>
        <v>0</v>
      </c>
      <c r="BF18" s="151">
        <f t="shared" si="20"/>
        <v>0</v>
      </c>
      <c r="BG18" s="151">
        <f t="shared" si="20"/>
        <v>0</v>
      </c>
      <c r="BH18" s="151">
        <f t="shared" si="19"/>
        <v>1.40805</v>
      </c>
      <c r="BI18" s="151">
        <f t="shared" si="19"/>
        <v>0</v>
      </c>
      <c r="BJ18" s="151">
        <f t="shared" si="19"/>
        <v>0</v>
      </c>
      <c r="BK18" s="151">
        <f t="shared" si="19"/>
        <v>1.40805</v>
      </c>
      <c r="BL18" s="151">
        <f t="shared" si="19"/>
        <v>0</v>
      </c>
      <c r="BM18" s="151">
        <f t="shared" si="19"/>
        <v>0</v>
      </c>
      <c r="BN18" s="151">
        <f t="shared" si="19"/>
        <v>0</v>
      </c>
      <c r="BO18" s="151">
        <f t="shared" si="19"/>
        <v>0</v>
      </c>
      <c r="BP18" s="151">
        <f t="shared" si="19"/>
        <v>0</v>
      </c>
      <c r="BQ18" s="151">
        <f t="shared" si="19"/>
        <v>0</v>
      </c>
      <c r="BR18" s="127"/>
    </row>
    <row r="19" spans="1:70" ht="40.5" customHeight="1" x14ac:dyDescent="0.3">
      <c r="A19" s="129">
        <v>1</v>
      </c>
      <c r="B19" s="124" t="s">
        <v>324</v>
      </c>
      <c r="C19" s="120" t="s">
        <v>267</v>
      </c>
      <c r="D19" s="168" t="s">
        <v>327</v>
      </c>
      <c r="E19" s="172" t="s">
        <v>327</v>
      </c>
      <c r="F19" s="172" t="s">
        <v>327</v>
      </c>
      <c r="G19" s="121" t="s">
        <v>327</v>
      </c>
      <c r="H19" s="172" t="s">
        <v>327</v>
      </c>
      <c r="I19" s="172" t="s">
        <v>327</v>
      </c>
      <c r="J19" s="172" t="s">
        <v>327</v>
      </c>
      <c r="K19" s="172" t="s">
        <v>327</v>
      </c>
      <c r="L19" s="172" t="s">
        <v>327</v>
      </c>
      <c r="M19" s="172" t="s">
        <v>327</v>
      </c>
      <c r="N19" s="151">
        <f t="shared" ref="N19:AC19" si="21">N24+N30+N33+N38+N41+N42+N49+N43</f>
        <v>0</v>
      </c>
      <c r="O19" s="151">
        <f t="shared" si="21"/>
        <v>280.42716000000001</v>
      </c>
      <c r="P19" s="151">
        <f t="shared" si="21"/>
        <v>0</v>
      </c>
      <c r="Q19" s="151">
        <f t="shared" si="21"/>
        <v>0</v>
      </c>
      <c r="R19" s="151">
        <f t="shared" si="21"/>
        <v>0</v>
      </c>
      <c r="S19" s="151">
        <f t="shared" si="21"/>
        <v>0</v>
      </c>
      <c r="T19" s="151">
        <f t="shared" si="21"/>
        <v>0</v>
      </c>
      <c r="U19" s="151">
        <f t="shared" si="21"/>
        <v>0</v>
      </c>
      <c r="V19" s="151">
        <f t="shared" si="21"/>
        <v>0</v>
      </c>
      <c r="W19" s="151">
        <f t="shared" si="21"/>
        <v>0</v>
      </c>
      <c r="X19" s="151">
        <f t="shared" si="21"/>
        <v>0</v>
      </c>
      <c r="Y19" s="151">
        <f t="shared" si="21"/>
        <v>0</v>
      </c>
      <c r="Z19" s="151">
        <f t="shared" si="21"/>
        <v>0</v>
      </c>
      <c r="AA19" s="151">
        <f t="shared" si="21"/>
        <v>0</v>
      </c>
      <c r="AB19" s="151">
        <f t="shared" si="21"/>
        <v>0</v>
      </c>
      <c r="AC19" s="151">
        <f t="shared" si="21"/>
        <v>0</v>
      </c>
      <c r="AD19" s="151">
        <f>AD24+AD30+AD33+AD38+AD41+AD42+AD49+AD43</f>
        <v>140.25819999999999</v>
      </c>
      <c r="AE19" s="151">
        <f t="shared" ref="AE19:BQ19" si="22">AE24+AE30+AE33+AE38+AE41+AE42+AE49+AE43</f>
        <v>0</v>
      </c>
      <c r="AF19" s="151">
        <f t="shared" si="22"/>
        <v>0</v>
      </c>
      <c r="AG19" s="151">
        <f t="shared" si="22"/>
        <v>135.45820000000001</v>
      </c>
      <c r="AH19" s="151">
        <f t="shared" si="22"/>
        <v>4.8</v>
      </c>
      <c r="AI19" s="151">
        <f t="shared" si="22"/>
        <v>0</v>
      </c>
      <c r="AJ19" s="151">
        <f t="shared" si="22"/>
        <v>0</v>
      </c>
      <c r="AK19" s="151">
        <f t="shared" si="22"/>
        <v>0</v>
      </c>
      <c r="AL19" s="151">
        <f t="shared" si="22"/>
        <v>0</v>
      </c>
      <c r="AM19" s="151">
        <f t="shared" si="22"/>
        <v>0</v>
      </c>
      <c r="AN19" s="151">
        <f t="shared" si="22"/>
        <v>112.50436000000001</v>
      </c>
      <c r="AO19" s="151">
        <f t="shared" si="22"/>
        <v>0</v>
      </c>
      <c r="AP19" s="151">
        <f t="shared" si="22"/>
        <v>0</v>
      </c>
      <c r="AQ19" s="151">
        <f t="shared" si="22"/>
        <v>107.70436000000001</v>
      </c>
      <c r="AR19" s="151">
        <f t="shared" si="22"/>
        <v>4.8</v>
      </c>
      <c r="AS19" s="151">
        <f t="shared" si="22"/>
        <v>0</v>
      </c>
      <c r="AT19" s="151">
        <f t="shared" si="22"/>
        <v>0</v>
      </c>
      <c r="AU19" s="151">
        <f t="shared" si="22"/>
        <v>0</v>
      </c>
      <c r="AV19" s="151">
        <f t="shared" si="22"/>
        <v>0</v>
      </c>
      <c r="AW19" s="151">
        <f t="shared" si="22"/>
        <v>0</v>
      </c>
      <c r="AX19" s="151">
        <f t="shared" si="22"/>
        <v>27.664599999999997</v>
      </c>
      <c r="AY19" s="151">
        <f t="shared" si="22"/>
        <v>0</v>
      </c>
      <c r="AZ19" s="151">
        <f t="shared" si="22"/>
        <v>0</v>
      </c>
      <c r="BA19" s="151">
        <f t="shared" si="22"/>
        <v>27.664599999999997</v>
      </c>
      <c r="BB19" s="151">
        <f t="shared" si="22"/>
        <v>0</v>
      </c>
      <c r="BC19" s="151">
        <f t="shared" si="22"/>
        <v>0</v>
      </c>
      <c r="BD19" s="151">
        <f t="shared" si="22"/>
        <v>0</v>
      </c>
      <c r="BE19" s="151">
        <f t="shared" si="22"/>
        <v>0</v>
      </c>
      <c r="BF19" s="151">
        <f t="shared" si="22"/>
        <v>0</v>
      </c>
      <c r="BG19" s="151">
        <f t="shared" si="22"/>
        <v>0</v>
      </c>
      <c r="BH19" s="151">
        <f t="shared" si="22"/>
        <v>280.42716000000001</v>
      </c>
      <c r="BI19" s="151">
        <f t="shared" si="22"/>
        <v>0</v>
      </c>
      <c r="BJ19" s="151">
        <f t="shared" si="22"/>
        <v>0</v>
      </c>
      <c r="BK19" s="151">
        <f t="shared" si="22"/>
        <v>270.82715999999999</v>
      </c>
      <c r="BL19" s="151">
        <f t="shared" si="22"/>
        <v>9.6</v>
      </c>
      <c r="BM19" s="151">
        <f t="shared" si="22"/>
        <v>0</v>
      </c>
      <c r="BN19" s="151">
        <f t="shared" si="22"/>
        <v>0</v>
      </c>
      <c r="BO19" s="151">
        <f t="shared" si="22"/>
        <v>0</v>
      </c>
      <c r="BP19" s="151">
        <f t="shared" si="22"/>
        <v>0</v>
      </c>
      <c r="BQ19" s="151">
        <f t="shared" si="22"/>
        <v>0</v>
      </c>
      <c r="BR19" s="127"/>
    </row>
    <row r="20" spans="1:70" s="107" customFormat="1" ht="40.5" x14ac:dyDescent="0.3">
      <c r="A20" s="123" t="s">
        <v>316</v>
      </c>
      <c r="B20" s="124" t="s">
        <v>317</v>
      </c>
      <c r="C20" s="120" t="s">
        <v>318</v>
      </c>
      <c r="D20" s="168" t="s">
        <v>327</v>
      </c>
      <c r="E20" s="172" t="s">
        <v>327</v>
      </c>
      <c r="F20" s="120" t="s">
        <v>327</v>
      </c>
      <c r="G20" s="120" t="s">
        <v>327</v>
      </c>
      <c r="H20" s="172" t="s">
        <v>327</v>
      </c>
      <c r="I20" s="172" t="s">
        <v>327</v>
      </c>
      <c r="J20" s="172" t="s">
        <v>327</v>
      </c>
      <c r="K20" s="172" t="s">
        <v>327</v>
      </c>
      <c r="L20" s="172" t="s">
        <v>327</v>
      </c>
      <c r="M20" s="172" t="s">
        <v>327</v>
      </c>
      <c r="N20" s="151">
        <f>N21+N25+N26</f>
        <v>0</v>
      </c>
      <c r="O20" s="151">
        <f t="shared" ref="O20:BQ20" si="23">O21+O25+O26</f>
        <v>5.1325500000000002</v>
      </c>
      <c r="P20" s="151">
        <f t="shared" si="23"/>
        <v>0</v>
      </c>
      <c r="Q20" s="151">
        <f t="shared" si="23"/>
        <v>0</v>
      </c>
      <c r="R20" s="151">
        <f t="shared" si="23"/>
        <v>0</v>
      </c>
      <c r="S20" s="151">
        <f t="shared" si="23"/>
        <v>0</v>
      </c>
      <c r="T20" s="151">
        <f t="shared" si="23"/>
        <v>0</v>
      </c>
      <c r="U20" s="151">
        <f t="shared" si="23"/>
        <v>0</v>
      </c>
      <c r="V20" s="151">
        <f t="shared" si="23"/>
        <v>0</v>
      </c>
      <c r="W20" s="151">
        <f t="shared" si="23"/>
        <v>0</v>
      </c>
      <c r="X20" s="151">
        <f t="shared" si="23"/>
        <v>0</v>
      </c>
      <c r="Y20" s="151">
        <f t="shared" si="23"/>
        <v>0</v>
      </c>
      <c r="Z20" s="151">
        <f t="shared" si="23"/>
        <v>0</v>
      </c>
      <c r="AA20" s="151">
        <f t="shared" si="23"/>
        <v>0</v>
      </c>
      <c r="AB20" s="151">
        <f t="shared" si="23"/>
        <v>0</v>
      </c>
      <c r="AC20" s="151">
        <f t="shared" si="23"/>
        <v>0</v>
      </c>
      <c r="AD20" s="151">
        <f t="shared" si="23"/>
        <v>0</v>
      </c>
      <c r="AE20" s="151">
        <f t="shared" si="23"/>
        <v>0</v>
      </c>
      <c r="AF20" s="151">
        <f t="shared" si="23"/>
        <v>0</v>
      </c>
      <c r="AG20" s="151">
        <f t="shared" si="23"/>
        <v>0</v>
      </c>
      <c r="AH20" s="151">
        <f t="shared" si="23"/>
        <v>0</v>
      </c>
      <c r="AI20" s="151">
        <f t="shared" si="23"/>
        <v>0</v>
      </c>
      <c r="AJ20" s="151">
        <f t="shared" si="23"/>
        <v>0</v>
      </c>
      <c r="AK20" s="151">
        <f t="shared" si="23"/>
        <v>0</v>
      </c>
      <c r="AL20" s="151">
        <f t="shared" si="23"/>
        <v>0</v>
      </c>
      <c r="AM20" s="151">
        <f t="shared" si="23"/>
        <v>0</v>
      </c>
      <c r="AN20" s="151">
        <f t="shared" si="23"/>
        <v>0</v>
      </c>
      <c r="AO20" s="151">
        <f t="shared" si="23"/>
        <v>0</v>
      </c>
      <c r="AP20" s="151">
        <f t="shared" si="23"/>
        <v>0</v>
      </c>
      <c r="AQ20" s="151">
        <f t="shared" si="23"/>
        <v>0</v>
      </c>
      <c r="AR20" s="151">
        <f t="shared" si="23"/>
        <v>0</v>
      </c>
      <c r="AS20" s="151">
        <f t="shared" si="23"/>
        <v>0</v>
      </c>
      <c r="AT20" s="151">
        <f t="shared" si="23"/>
        <v>0</v>
      </c>
      <c r="AU20" s="151">
        <f t="shared" si="23"/>
        <v>0</v>
      </c>
      <c r="AV20" s="151">
        <f t="shared" si="23"/>
        <v>0</v>
      </c>
      <c r="AW20" s="151">
        <f t="shared" si="23"/>
        <v>0</v>
      </c>
      <c r="AX20" s="151">
        <f t="shared" ref="AX20" si="24">AX21+AX25+AX26</f>
        <v>5.1325500000000002</v>
      </c>
      <c r="AY20" s="151">
        <f t="shared" ref="AY20" si="25">AY21+AY25+AY26</f>
        <v>0</v>
      </c>
      <c r="AZ20" s="151">
        <f t="shared" ref="AZ20" si="26">AZ21+AZ25+AZ26</f>
        <v>0</v>
      </c>
      <c r="BA20" s="151">
        <f t="shared" ref="BA20" si="27">BA21+BA25+BA26</f>
        <v>5.1325500000000002</v>
      </c>
      <c r="BB20" s="151">
        <f t="shared" ref="BB20" si="28">BB21+BB25+BB26</f>
        <v>0</v>
      </c>
      <c r="BC20" s="151">
        <f t="shared" ref="BC20" si="29">BC21+BC25+BC26</f>
        <v>0</v>
      </c>
      <c r="BD20" s="151">
        <f t="shared" ref="BD20" si="30">BD21+BD25+BD26</f>
        <v>0</v>
      </c>
      <c r="BE20" s="151">
        <f t="shared" ref="BE20" si="31">BE21+BE25+BE26</f>
        <v>0</v>
      </c>
      <c r="BF20" s="151">
        <f t="shared" ref="BF20" si="32">BF21+BF25+BF26</f>
        <v>0</v>
      </c>
      <c r="BG20" s="151">
        <f t="shared" ref="BG20" si="33">BG21+BG25+BG26</f>
        <v>0</v>
      </c>
      <c r="BH20" s="151">
        <f t="shared" si="23"/>
        <v>5.1325500000000002</v>
      </c>
      <c r="BI20" s="151">
        <f t="shared" si="23"/>
        <v>0</v>
      </c>
      <c r="BJ20" s="151">
        <f t="shared" si="23"/>
        <v>0</v>
      </c>
      <c r="BK20" s="151">
        <f t="shared" si="23"/>
        <v>5.1325500000000002</v>
      </c>
      <c r="BL20" s="151">
        <f t="shared" si="23"/>
        <v>0</v>
      </c>
      <c r="BM20" s="151">
        <f t="shared" si="23"/>
        <v>0</v>
      </c>
      <c r="BN20" s="151">
        <f t="shared" si="23"/>
        <v>0</v>
      </c>
      <c r="BO20" s="151">
        <f t="shared" si="23"/>
        <v>0</v>
      </c>
      <c r="BP20" s="151">
        <f t="shared" si="23"/>
        <v>0</v>
      </c>
      <c r="BQ20" s="151">
        <f t="shared" si="23"/>
        <v>0</v>
      </c>
      <c r="BR20" s="134"/>
    </row>
    <row r="21" spans="1:70" s="107" customFormat="1" ht="60.75" x14ac:dyDescent="0.3">
      <c r="A21" s="123" t="s">
        <v>272</v>
      </c>
      <c r="B21" s="124" t="s">
        <v>273</v>
      </c>
      <c r="C21" s="120" t="s">
        <v>267</v>
      </c>
      <c r="D21" s="168" t="s">
        <v>327</v>
      </c>
      <c r="E21" s="172" t="s">
        <v>327</v>
      </c>
      <c r="F21" s="120" t="s">
        <v>327</v>
      </c>
      <c r="G21" s="120" t="s">
        <v>327</v>
      </c>
      <c r="H21" s="125" t="s">
        <v>327</v>
      </c>
      <c r="I21" s="125" t="s">
        <v>327</v>
      </c>
      <c r="J21" s="125" t="s">
        <v>327</v>
      </c>
      <c r="K21" s="125" t="s">
        <v>327</v>
      </c>
      <c r="L21" s="125" t="s">
        <v>327</v>
      </c>
      <c r="M21" s="125" t="s">
        <v>327</v>
      </c>
      <c r="N21" s="169">
        <f>N22+N23</f>
        <v>0</v>
      </c>
      <c r="O21" s="169">
        <f t="shared" ref="O21:BQ21" si="34">O22+O23</f>
        <v>5.1325500000000002</v>
      </c>
      <c r="P21" s="169">
        <f t="shared" si="34"/>
        <v>0</v>
      </c>
      <c r="Q21" s="169">
        <f t="shared" si="34"/>
        <v>0</v>
      </c>
      <c r="R21" s="169">
        <f t="shared" si="34"/>
        <v>0</v>
      </c>
      <c r="S21" s="169">
        <f t="shared" si="34"/>
        <v>0</v>
      </c>
      <c r="T21" s="169">
        <f t="shared" si="34"/>
        <v>0</v>
      </c>
      <c r="U21" s="169">
        <f t="shared" si="34"/>
        <v>0</v>
      </c>
      <c r="V21" s="169">
        <f t="shared" si="34"/>
        <v>0</v>
      </c>
      <c r="W21" s="169">
        <f t="shared" si="34"/>
        <v>0</v>
      </c>
      <c r="X21" s="169">
        <f t="shared" si="34"/>
        <v>0</v>
      </c>
      <c r="Y21" s="169">
        <f t="shared" si="34"/>
        <v>0</v>
      </c>
      <c r="Z21" s="169">
        <f t="shared" si="34"/>
        <v>0</v>
      </c>
      <c r="AA21" s="169">
        <f t="shared" si="34"/>
        <v>0</v>
      </c>
      <c r="AB21" s="169">
        <f t="shared" si="34"/>
        <v>0</v>
      </c>
      <c r="AC21" s="169">
        <f t="shared" si="34"/>
        <v>0</v>
      </c>
      <c r="AD21" s="169">
        <f t="shared" si="34"/>
        <v>0</v>
      </c>
      <c r="AE21" s="169">
        <f t="shared" si="34"/>
        <v>0</v>
      </c>
      <c r="AF21" s="169">
        <f t="shared" si="34"/>
        <v>0</v>
      </c>
      <c r="AG21" s="169">
        <f t="shared" si="34"/>
        <v>0</v>
      </c>
      <c r="AH21" s="169">
        <f t="shared" si="34"/>
        <v>0</v>
      </c>
      <c r="AI21" s="169">
        <f t="shared" si="34"/>
        <v>0</v>
      </c>
      <c r="AJ21" s="169">
        <f t="shared" si="34"/>
        <v>0</v>
      </c>
      <c r="AK21" s="169">
        <f t="shared" si="34"/>
        <v>0</v>
      </c>
      <c r="AL21" s="169">
        <f t="shared" si="34"/>
        <v>0</v>
      </c>
      <c r="AM21" s="169">
        <f t="shared" si="34"/>
        <v>0</v>
      </c>
      <c r="AN21" s="169">
        <f t="shared" si="34"/>
        <v>0</v>
      </c>
      <c r="AO21" s="169">
        <f t="shared" si="34"/>
        <v>0</v>
      </c>
      <c r="AP21" s="169">
        <f t="shared" si="34"/>
        <v>0</v>
      </c>
      <c r="AQ21" s="169">
        <f t="shared" si="34"/>
        <v>0</v>
      </c>
      <c r="AR21" s="169">
        <f t="shared" si="34"/>
        <v>0</v>
      </c>
      <c r="AS21" s="169">
        <f t="shared" si="34"/>
        <v>0</v>
      </c>
      <c r="AT21" s="169">
        <f t="shared" si="34"/>
        <v>0</v>
      </c>
      <c r="AU21" s="169">
        <f t="shared" si="34"/>
        <v>0</v>
      </c>
      <c r="AV21" s="169">
        <f t="shared" si="34"/>
        <v>0</v>
      </c>
      <c r="AW21" s="169">
        <f t="shared" si="34"/>
        <v>0</v>
      </c>
      <c r="AX21" s="169">
        <f t="shared" ref="AX21" si="35">AX22+AX23</f>
        <v>5.1325500000000002</v>
      </c>
      <c r="AY21" s="169">
        <f t="shared" ref="AY21" si="36">AY22+AY23</f>
        <v>0</v>
      </c>
      <c r="AZ21" s="169">
        <f t="shared" ref="AZ21" si="37">AZ22+AZ23</f>
        <v>0</v>
      </c>
      <c r="BA21" s="169">
        <f t="shared" ref="BA21" si="38">BA22+BA23</f>
        <v>5.1325500000000002</v>
      </c>
      <c r="BB21" s="169">
        <f t="shared" ref="BB21" si="39">BB22+BB23</f>
        <v>0</v>
      </c>
      <c r="BC21" s="169">
        <f t="shared" ref="BC21" si="40">BC22+BC23</f>
        <v>0</v>
      </c>
      <c r="BD21" s="169">
        <f t="shared" ref="BD21" si="41">BD22+BD23</f>
        <v>0</v>
      </c>
      <c r="BE21" s="169">
        <f t="shared" ref="BE21" si="42">BE22+BE23</f>
        <v>0</v>
      </c>
      <c r="BF21" s="169">
        <f t="shared" ref="BF21" si="43">BF22+BF23</f>
        <v>0</v>
      </c>
      <c r="BG21" s="169">
        <f t="shared" ref="BG21" si="44">BG22+BG23</f>
        <v>0</v>
      </c>
      <c r="BH21" s="169">
        <f t="shared" si="34"/>
        <v>5.1325500000000002</v>
      </c>
      <c r="BI21" s="169">
        <f t="shared" si="34"/>
        <v>0</v>
      </c>
      <c r="BJ21" s="169">
        <f t="shared" si="34"/>
        <v>0</v>
      </c>
      <c r="BK21" s="169">
        <f t="shared" si="34"/>
        <v>5.1325500000000002</v>
      </c>
      <c r="BL21" s="169">
        <f t="shared" si="34"/>
        <v>0</v>
      </c>
      <c r="BM21" s="169">
        <f t="shared" si="34"/>
        <v>0</v>
      </c>
      <c r="BN21" s="169">
        <f t="shared" si="34"/>
        <v>0</v>
      </c>
      <c r="BO21" s="169">
        <f t="shared" si="34"/>
        <v>0</v>
      </c>
      <c r="BP21" s="169">
        <f t="shared" si="34"/>
        <v>0</v>
      </c>
      <c r="BQ21" s="169">
        <f t="shared" si="34"/>
        <v>0</v>
      </c>
      <c r="BR21" s="134"/>
    </row>
    <row r="22" spans="1:70" s="107" customFormat="1" ht="101.25" x14ac:dyDescent="0.3">
      <c r="A22" s="123" t="s">
        <v>274</v>
      </c>
      <c r="B22" s="124" t="s">
        <v>275</v>
      </c>
      <c r="C22" s="120" t="s">
        <v>267</v>
      </c>
      <c r="D22" s="168" t="s">
        <v>327</v>
      </c>
      <c r="E22" s="172" t="s">
        <v>327</v>
      </c>
      <c r="F22" s="120" t="s">
        <v>327</v>
      </c>
      <c r="G22" s="120" t="s">
        <v>327</v>
      </c>
      <c r="H22" s="172" t="s">
        <v>327</v>
      </c>
      <c r="I22" s="172" t="s">
        <v>327</v>
      </c>
      <c r="J22" s="172" t="s">
        <v>327</v>
      </c>
      <c r="K22" s="172" t="s">
        <v>327</v>
      </c>
      <c r="L22" s="172" t="s">
        <v>327</v>
      </c>
      <c r="M22" s="172" t="s">
        <v>327</v>
      </c>
      <c r="N22" s="169">
        <v>0</v>
      </c>
      <c r="O22" s="169">
        <f t="shared" ref="O22:O26" si="45">N22+T22+AD22+AN22</f>
        <v>0</v>
      </c>
      <c r="P22" s="169">
        <f t="shared" ref="P22:P26" si="46">N22+Y22+AI22+AS22</f>
        <v>0</v>
      </c>
      <c r="Q22" s="169">
        <f t="shared" ref="Q22:Q26" si="47">T22+AD22+AN22</f>
        <v>0</v>
      </c>
      <c r="R22" s="169">
        <f t="shared" ref="R22:R26" si="48">AD22+AN22</f>
        <v>0</v>
      </c>
      <c r="S22" s="169">
        <f t="shared" ref="S22:S26" si="49">AI22+AS22</f>
        <v>0</v>
      </c>
      <c r="T22" s="131">
        <v>0</v>
      </c>
      <c r="U22" s="131">
        <v>0</v>
      </c>
      <c r="V22" s="131">
        <v>0</v>
      </c>
      <c r="W22" s="131">
        <v>0</v>
      </c>
      <c r="X22" s="131">
        <v>0</v>
      </c>
      <c r="Y22" s="131">
        <v>0</v>
      </c>
      <c r="Z22" s="131">
        <v>0</v>
      </c>
      <c r="AA22" s="131">
        <v>0</v>
      </c>
      <c r="AB22" s="131">
        <v>0</v>
      </c>
      <c r="AC22" s="131">
        <v>0</v>
      </c>
      <c r="AD22" s="131">
        <v>0</v>
      </c>
      <c r="AE22" s="131">
        <v>0</v>
      </c>
      <c r="AF22" s="131">
        <v>0</v>
      </c>
      <c r="AG22" s="131">
        <v>0</v>
      </c>
      <c r="AH22" s="131">
        <v>0</v>
      </c>
      <c r="AI22" s="131">
        <v>0</v>
      </c>
      <c r="AJ22" s="131">
        <v>0</v>
      </c>
      <c r="AK22" s="131">
        <v>0</v>
      </c>
      <c r="AL22" s="131">
        <v>0</v>
      </c>
      <c r="AM22" s="131">
        <v>0</v>
      </c>
      <c r="AN22" s="131">
        <v>0</v>
      </c>
      <c r="AO22" s="131">
        <v>0</v>
      </c>
      <c r="AP22" s="131">
        <v>0</v>
      </c>
      <c r="AQ22" s="131">
        <v>0</v>
      </c>
      <c r="AR22" s="131">
        <v>0</v>
      </c>
      <c r="AS22" s="131">
        <v>0</v>
      </c>
      <c r="AT22" s="131">
        <v>0</v>
      </c>
      <c r="AU22" s="131">
        <v>0</v>
      </c>
      <c r="AV22" s="131">
        <v>0</v>
      </c>
      <c r="AW22" s="131">
        <v>0</v>
      </c>
      <c r="AX22" s="131">
        <v>0</v>
      </c>
      <c r="AY22" s="131">
        <v>0</v>
      </c>
      <c r="AZ22" s="131">
        <v>0</v>
      </c>
      <c r="BA22" s="131">
        <v>0</v>
      </c>
      <c r="BB22" s="131">
        <v>0</v>
      </c>
      <c r="BC22" s="131">
        <v>0</v>
      </c>
      <c r="BD22" s="131">
        <v>0</v>
      </c>
      <c r="BE22" s="131">
        <v>0</v>
      </c>
      <c r="BF22" s="131">
        <v>0</v>
      </c>
      <c r="BG22" s="131">
        <v>0</v>
      </c>
      <c r="BH22" s="131">
        <v>0</v>
      </c>
      <c r="BI22" s="131">
        <v>0</v>
      </c>
      <c r="BJ22" s="131">
        <v>0</v>
      </c>
      <c r="BK22" s="131">
        <v>0</v>
      </c>
      <c r="BL22" s="131">
        <v>0</v>
      </c>
      <c r="BM22" s="131">
        <v>0</v>
      </c>
      <c r="BN22" s="131">
        <v>0</v>
      </c>
      <c r="BO22" s="131">
        <v>0</v>
      </c>
      <c r="BP22" s="131">
        <v>0</v>
      </c>
      <c r="BQ22" s="131">
        <v>0</v>
      </c>
      <c r="BR22" s="134"/>
    </row>
    <row r="23" spans="1:70" s="107" customFormat="1" ht="60.75" x14ac:dyDescent="0.3">
      <c r="A23" s="123" t="s">
        <v>276</v>
      </c>
      <c r="B23" s="124" t="s">
        <v>277</v>
      </c>
      <c r="C23" s="120" t="s">
        <v>267</v>
      </c>
      <c r="D23" s="168" t="s">
        <v>327</v>
      </c>
      <c r="E23" s="172" t="s">
        <v>327</v>
      </c>
      <c r="F23" s="120" t="s">
        <v>327</v>
      </c>
      <c r="G23" s="120" t="s">
        <v>327</v>
      </c>
      <c r="H23" s="172" t="s">
        <v>327</v>
      </c>
      <c r="I23" s="172" t="s">
        <v>327</v>
      </c>
      <c r="J23" s="172" t="s">
        <v>327</v>
      </c>
      <c r="K23" s="172" t="s">
        <v>327</v>
      </c>
      <c r="L23" s="172" t="s">
        <v>327</v>
      </c>
      <c r="M23" s="172" t="s">
        <v>327</v>
      </c>
      <c r="N23" s="169">
        <f>N24</f>
        <v>0</v>
      </c>
      <c r="O23" s="169">
        <f t="shared" ref="O23:BQ23" si="50">O24</f>
        <v>5.1325500000000002</v>
      </c>
      <c r="P23" s="169">
        <f t="shared" si="50"/>
        <v>0</v>
      </c>
      <c r="Q23" s="169">
        <f t="shared" si="50"/>
        <v>0</v>
      </c>
      <c r="R23" s="169">
        <f t="shared" si="50"/>
        <v>0</v>
      </c>
      <c r="S23" s="169">
        <f t="shared" si="50"/>
        <v>0</v>
      </c>
      <c r="T23" s="169">
        <f t="shared" si="50"/>
        <v>0</v>
      </c>
      <c r="U23" s="169">
        <f t="shared" si="50"/>
        <v>0</v>
      </c>
      <c r="V23" s="169">
        <f t="shared" si="50"/>
        <v>0</v>
      </c>
      <c r="W23" s="169">
        <f t="shared" si="50"/>
        <v>0</v>
      </c>
      <c r="X23" s="169">
        <f t="shared" si="50"/>
        <v>0</v>
      </c>
      <c r="Y23" s="169">
        <f t="shared" si="50"/>
        <v>0</v>
      </c>
      <c r="Z23" s="169">
        <f t="shared" si="50"/>
        <v>0</v>
      </c>
      <c r="AA23" s="169">
        <f t="shared" si="50"/>
        <v>0</v>
      </c>
      <c r="AB23" s="169">
        <f t="shared" si="50"/>
        <v>0</v>
      </c>
      <c r="AC23" s="169">
        <f t="shared" si="50"/>
        <v>0</v>
      </c>
      <c r="AD23" s="169">
        <f t="shared" si="50"/>
        <v>0</v>
      </c>
      <c r="AE23" s="169">
        <f t="shared" si="50"/>
        <v>0</v>
      </c>
      <c r="AF23" s="169">
        <f t="shared" si="50"/>
        <v>0</v>
      </c>
      <c r="AG23" s="169">
        <f t="shared" si="50"/>
        <v>0</v>
      </c>
      <c r="AH23" s="169">
        <f t="shared" si="50"/>
        <v>0</v>
      </c>
      <c r="AI23" s="169">
        <f t="shared" si="50"/>
        <v>0</v>
      </c>
      <c r="AJ23" s="169">
        <f t="shared" si="50"/>
        <v>0</v>
      </c>
      <c r="AK23" s="169">
        <f t="shared" si="50"/>
        <v>0</v>
      </c>
      <c r="AL23" s="169">
        <f t="shared" si="50"/>
        <v>0</v>
      </c>
      <c r="AM23" s="169">
        <f t="shared" si="50"/>
        <v>0</v>
      </c>
      <c r="AN23" s="169">
        <f t="shared" si="50"/>
        <v>0</v>
      </c>
      <c r="AO23" s="169">
        <f t="shared" si="50"/>
        <v>0</v>
      </c>
      <c r="AP23" s="169">
        <f t="shared" si="50"/>
        <v>0</v>
      </c>
      <c r="AQ23" s="169">
        <f t="shared" si="50"/>
        <v>0</v>
      </c>
      <c r="AR23" s="169">
        <f t="shared" si="50"/>
        <v>0</v>
      </c>
      <c r="AS23" s="169">
        <f t="shared" si="50"/>
        <v>0</v>
      </c>
      <c r="AT23" s="169">
        <f t="shared" si="50"/>
        <v>0</v>
      </c>
      <c r="AU23" s="169">
        <f t="shared" si="50"/>
        <v>0</v>
      </c>
      <c r="AV23" s="169">
        <f t="shared" si="50"/>
        <v>0</v>
      </c>
      <c r="AW23" s="169">
        <f t="shared" si="50"/>
        <v>0</v>
      </c>
      <c r="AX23" s="169">
        <f t="shared" ref="AX23" si="51">AX24</f>
        <v>5.1325500000000002</v>
      </c>
      <c r="AY23" s="169">
        <f t="shared" ref="AY23" si="52">AY24</f>
        <v>0</v>
      </c>
      <c r="AZ23" s="169">
        <f t="shared" ref="AZ23" si="53">AZ24</f>
        <v>0</v>
      </c>
      <c r="BA23" s="169">
        <f t="shared" ref="BA23" si="54">BA24</f>
        <v>5.1325500000000002</v>
      </c>
      <c r="BB23" s="169">
        <f t="shared" ref="BB23" si="55">BB24</f>
        <v>0</v>
      </c>
      <c r="BC23" s="169">
        <f t="shared" ref="BC23" si="56">BC24</f>
        <v>0</v>
      </c>
      <c r="BD23" s="169">
        <f t="shared" ref="BD23" si="57">BD24</f>
        <v>0</v>
      </c>
      <c r="BE23" s="169">
        <f t="shared" ref="BE23" si="58">BE24</f>
        <v>0</v>
      </c>
      <c r="BF23" s="169">
        <f t="shared" ref="BF23" si="59">BF24</f>
        <v>0</v>
      </c>
      <c r="BG23" s="169">
        <f t="shared" ref="BG23" si="60">BG24</f>
        <v>0</v>
      </c>
      <c r="BH23" s="169">
        <f t="shared" si="50"/>
        <v>5.1325500000000002</v>
      </c>
      <c r="BI23" s="169">
        <f t="shared" si="50"/>
        <v>0</v>
      </c>
      <c r="BJ23" s="169">
        <f t="shared" si="50"/>
        <v>0</v>
      </c>
      <c r="BK23" s="169">
        <f t="shared" si="50"/>
        <v>5.1325500000000002</v>
      </c>
      <c r="BL23" s="169">
        <f t="shared" si="50"/>
        <v>0</v>
      </c>
      <c r="BM23" s="169">
        <f t="shared" si="50"/>
        <v>0</v>
      </c>
      <c r="BN23" s="169">
        <f t="shared" si="50"/>
        <v>0</v>
      </c>
      <c r="BO23" s="169">
        <f t="shared" si="50"/>
        <v>0</v>
      </c>
      <c r="BP23" s="169">
        <f t="shared" si="50"/>
        <v>0</v>
      </c>
      <c r="BQ23" s="169">
        <f t="shared" si="50"/>
        <v>0</v>
      </c>
      <c r="BR23" s="134"/>
    </row>
    <row r="24" spans="1:70" ht="198" customHeight="1" x14ac:dyDescent="0.3">
      <c r="A24" s="123" t="s">
        <v>276</v>
      </c>
      <c r="B24" s="184" t="s">
        <v>343</v>
      </c>
      <c r="C24" s="130" t="s">
        <v>414</v>
      </c>
      <c r="D24" s="168" t="s">
        <v>327</v>
      </c>
      <c r="E24" s="172">
        <v>2022</v>
      </c>
      <c r="F24" s="120">
        <v>2022</v>
      </c>
      <c r="G24" s="120" t="s">
        <v>327</v>
      </c>
      <c r="H24" s="172" t="s">
        <v>327</v>
      </c>
      <c r="I24" s="172" t="s">
        <v>327</v>
      </c>
      <c r="J24" s="172" t="s">
        <v>327</v>
      </c>
      <c r="K24" s="172" t="s">
        <v>327</v>
      </c>
      <c r="L24" s="172" t="s">
        <v>327</v>
      </c>
      <c r="M24" s="172" t="s">
        <v>327</v>
      </c>
      <c r="N24" s="169">
        <v>0</v>
      </c>
      <c r="O24" s="169">
        <f>N24+BH24</f>
        <v>5.1325500000000002</v>
      </c>
      <c r="P24" s="169">
        <f>N24+BM24</f>
        <v>0</v>
      </c>
      <c r="Q24" s="169">
        <v>0</v>
      </c>
      <c r="R24" s="169">
        <v>0</v>
      </c>
      <c r="S24" s="169">
        <v>0</v>
      </c>
      <c r="T24" s="131">
        <v>0</v>
      </c>
      <c r="U24" s="131">
        <v>0</v>
      </c>
      <c r="V24" s="131">
        <v>0</v>
      </c>
      <c r="W24" s="131">
        <v>0</v>
      </c>
      <c r="X24" s="131">
        <v>0</v>
      </c>
      <c r="Y24" s="131">
        <v>0</v>
      </c>
      <c r="Z24" s="131">
        <v>0</v>
      </c>
      <c r="AA24" s="131">
        <v>0</v>
      </c>
      <c r="AB24" s="131">
        <v>0</v>
      </c>
      <c r="AC24" s="131">
        <v>0</v>
      </c>
      <c r="AD24" s="131">
        <v>0</v>
      </c>
      <c r="AE24" s="131">
        <v>0</v>
      </c>
      <c r="AF24" s="131">
        <v>0</v>
      </c>
      <c r="AG24" s="131">
        <v>0</v>
      </c>
      <c r="AH24" s="131">
        <v>0</v>
      </c>
      <c r="AI24" s="131">
        <v>0</v>
      </c>
      <c r="AJ24" s="131">
        <v>0</v>
      </c>
      <c r="AK24" s="131">
        <v>0</v>
      </c>
      <c r="AL24" s="131">
        <v>0</v>
      </c>
      <c r="AM24" s="131">
        <v>0</v>
      </c>
      <c r="AN24" s="131">
        <v>0</v>
      </c>
      <c r="AO24" s="131">
        <v>0</v>
      </c>
      <c r="AP24" s="131">
        <v>0</v>
      </c>
      <c r="AQ24" s="131">
        <v>0</v>
      </c>
      <c r="AR24" s="131">
        <v>0</v>
      </c>
      <c r="AS24" s="131">
        <v>0</v>
      </c>
      <c r="AT24" s="131">
        <v>0</v>
      </c>
      <c r="AU24" s="131">
        <v>0</v>
      </c>
      <c r="AV24" s="131">
        <v>0</v>
      </c>
      <c r="AW24" s="131">
        <v>0</v>
      </c>
      <c r="AX24" s="131">
        <f>5.3406-0.20805</f>
        <v>5.1325500000000002</v>
      </c>
      <c r="AY24" s="131">
        <v>0</v>
      </c>
      <c r="AZ24" s="131">
        <v>0</v>
      </c>
      <c r="BA24" s="131">
        <f>AX24</f>
        <v>5.1325500000000002</v>
      </c>
      <c r="BB24" s="131">
        <v>0</v>
      </c>
      <c r="BC24" s="131">
        <v>0</v>
      </c>
      <c r="BD24" s="131">
        <v>0</v>
      </c>
      <c r="BE24" s="131">
        <v>0</v>
      </c>
      <c r="BF24" s="131">
        <v>0</v>
      </c>
      <c r="BG24" s="131">
        <v>0</v>
      </c>
      <c r="BH24" s="131">
        <f t="shared" ref="BH24" si="61">T24+AD24+AN24+AX24</f>
        <v>5.1325500000000002</v>
      </c>
      <c r="BI24" s="131">
        <f t="shared" ref="BI24" si="62">U24+AE24+AO24+AY24</f>
        <v>0</v>
      </c>
      <c r="BJ24" s="131">
        <f t="shared" ref="BJ24" si="63">V24+AF24+AP24+AZ24</f>
        <v>0</v>
      </c>
      <c r="BK24" s="131">
        <f t="shared" ref="BK24" si="64">W24+AG24+AQ24+BA24</f>
        <v>5.1325500000000002</v>
      </c>
      <c r="BL24" s="131">
        <f t="shared" ref="BL24" si="65">X24+AH24+AR24+BB24</f>
        <v>0</v>
      </c>
      <c r="BM24" s="131">
        <f t="shared" ref="BM24" si="66">Y24+AI24+AS24+BC24</f>
        <v>0</v>
      </c>
      <c r="BN24" s="131">
        <f t="shared" ref="BN24" si="67">Z24+AJ24+AT24+BD24</f>
        <v>0</v>
      </c>
      <c r="BO24" s="131">
        <f t="shared" ref="BO24" si="68">AA24+AK24+AU24+BE24</f>
        <v>0</v>
      </c>
      <c r="BP24" s="131">
        <f t="shared" ref="BP24" si="69">AB24+AL24+AV24+BF24</f>
        <v>0</v>
      </c>
      <c r="BQ24" s="131">
        <f t="shared" ref="BQ24" si="70">AC24+AM24+AW24+BG24</f>
        <v>0</v>
      </c>
      <c r="BR24" s="137" t="s">
        <v>347</v>
      </c>
    </row>
    <row r="25" spans="1:70" s="107" customFormat="1" ht="60.75" x14ac:dyDescent="0.3">
      <c r="A25" s="123" t="s">
        <v>287</v>
      </c>
      <c r="B25" s="124" t="s">
        <v>286</v>
      </c>
      <c r="C25" s="120" t="s">
        <v>267</v>
      </c>
      <c r="D25" s="168" t="s">
        <v>327</v>
      </c>
      <c r="E25" s="172" t="s">
        <v>327</v>
      </c>
      <c r="F25" s="120" t="s">
        <v>327</v>
      </c>
      <c r="G25" s="120" t="s">
        <v>327</v>
      </c>
      <c r="H25" s="125" t="s">
        <v>327</v>
      </c>
      <c r="I25" s="125" t="s">
        <v>327</v>
      </c>
      <c r="J25" s="125" t="s">
        <v>327</v>
      </c>
      <c r="K25" s="125" t="s">
        <v>327</v>
      </c>
      <c r="L25" s="125" t="s">
        <v>327</v>
      </c>
      <c r="M25" s="125" t="s">
        <v>327</v>
      </c>
      <c r="N25" s="169">
        <v>0</v>
      </c>
      <c r="O25" s="169">
        <f t="shared" si="45"/>
        <v>0</v>
      </c>
      <c r="P25" s="169">
        <f t="shared" si="46"/>
        <v>0</v>
      </c>
      <c r="Q25" s="169">
        <f t="shared" si="47"/>
        <v>0</v>
      </c>
      <c r="R25" s="169">
        <f t="shared" si="48"/>
        <v>0</v>
      </c>
      <c r="S25" s="169">
        <f t="shared" si="49"/>
        <v>0</v>
      </c>
      <c r="T25" s="131">
        <v>0</v>
      </c>
      <c r="U25" s="131">
        <v>0</v>
      </c>
      <c r="V25" s="131">
        <v>0</v>
      </c>
      <c r="W25" s="131">
        <v>0</v>
      </c>
      <c r="X25" s="131">
        <v>0</v>
      </c>
      <c r="Y25" s="131">
        <v>0</v>
      </c>
      <c r="Z25" s="131">
        <v>0</v>
      </c>
      <c r="AA25" s="131">
        <v>0</v>
      </c>
      <c r="AB25" s="131">
        <v>0</v>
      </c>
      <c r="AC25" s="131">
        <v>0</v>
      </c>
      <c r="AD25" s="131">
        <v>0</v>
      </c>
      <c r="AE25" s="131">
        <v>0</v>
      </c>
      <c r="AF25" s="131">
        <v>0</v>
      </c>
      <c r="AG25" s="131">
        <v>0</v>
      </c>
      <c r="AH25" s="131">
        <v>0</v>
      </c>
      <c r="AI25" s="131">
        <v>0</v>
      </c>
      <c r="AJ25" s="131">
        <v>0</v>
      </c>
      <c r="AK25" s="131">
        <v>0</v>
      </c>
      <c r="AL25" s="131">
        <v>0</v>
      </c>
      <c r="AM25" s="131">
        <v>0</v>
      </c>
      <c r="AN25" s="131">
        <v>0</v>
      </c>
      <c r="AO25" s="131">
        <v>0</v>
      </c>
      <c r="AP25" s="131">
        <v>0</v>
      </c>
      <c r="AQ25" s="131">
        <v>0</v>
      </c>
      <c r="AR25" s="131">
        <v>0</v>
      </c>
      <c r="AS25" s="131">
        <v>0</v>
      </c>
      <c r="AT25" s="131">
        <v>0</v>
      </c>
      <c r="AU25" s="131">
        <v>0</v>
      </c>
      <c r="AV25" s="131">
        <v>0</v>
      </c>
      <c r="AW25" s="131">
        <v>0</v>
      </c>
      <c r="AX25" s="131">
        <v>0</v>
      </c>
      <c r="AY25" s="131">
        <v>0</v>
      </c>
      <c r="AZ25" s="131">
        <v>0</v>
      </c>
      <c r="BA25" s="131">
        <v>0</v>
      </c>
      <c r="BB25" s="131">
        <v>0</v>
      </c>
      <c r="BC25" s="131">
        <v>0</v>
      </c>
      <c r="BD25" s="131">
        <v>0</v>
      </c>
      <c r="BE25" s="131">
        <v>0</v>
      </c>
      <c r="BF25" s="131">
        <v>0</v>
      </c>
      <c r="BG25" s="131">
        <v>0</v>
      </c>
      <c r="BH25" s="131">
        <v>0</v>
      </c>
      <c r="BI25" s="131">
        <v>0</v>
      </c>
      <c r="BJ25" s="131">
        <v>0</v>
      </c>
      <c r="BK25" s="131">
        <v>0</v>
      </c>
      <c r="BL25" s="131">
        <v>0</v>
      </c>
      <c r="BM25" s="131">
        <v>0</v>
      </c>
      <c r="BN25" s="131">
        <v>0</v>
      </c>
      <c r="BO25" s="131">
        <v>0</v>
      </c>
      <c r="BP25" s="131">
        <v>0</v>
      </c>
      <c r="BQ25" s="131">
        <v>0</v>
      </c>
      <c r="BR25" s="134"/>
    </row>
    <row r="26" spans="1:70" s="107" customFormat="1" ht="81" x14ac:dyDescent="0.3">
      <c r="A26" s="123" t="s">
        <v>285</v>
      </c>
      <c r="B26" s="124" t="s">
        <v>284</v>
      </c>
      <c r="C26" s="120" t="s">
        <v>267</v>
      </c>
      <c r="D26" s="168" t="s">
        <v>327</v>
      </c>
      <c r="E26" s="172" t="s">
        <v>327</v>
      </c>
      <c r="F26" s="120" t="s">
        <v>327</v>
      </c>
      <c r="G26" s="120" t="s">
        <v>327</v>
      </c>
      <c r="H26" s="172" t="s">
        <v>327</v>
      </c>
      <c r="I26" s="172" t="s">
        <v>327</v>
      </c>
      <c r="J26" s="172" t="s">
        <v>327</v>
      </c>
      <c r="K26" s="172" t="s">
        <v>327</v>
      </c>
      <c r="L26" s="172" t="s">
        <v>327</v>
      </c>
      <c r="M26" s="172" t="s">
        <v>327</v>
      </c>
      <c r="N26" s="169">
        <v>0</v>
      </c>
      <c r="O26" s="169">
        <f t="shared" si="45"/>
        <v>0</v>
      </c>
      <c r="P26" s="169">
        <f t="shared" si="46"/>
        <v>0</v>
      </c>
      <c r="Q26" s="169">
        <f t="shared" si="47"/>
        <v>0</v>
      </c>
      <c r="R26" s="169">
        <f t="shared" si="48"/>
        <v>0</v>
      </c>
      <c r="S26" s="169">
        <f t="shared" si="49"/>
        <v>0</v>
      </c>
      <c r="T26" s="131">
        <v>0</v>
      </c>
      <c r="U26" s="131">
        <v>0</v>
      </c>
      <c r="V26" s="131">
        <v>0</v>
      </c>
      <c r="W26" s="131">
        <v>0</v>
      </c>
      <c r="X26" s="131">
        <v>0</v>
      </c>
      <c r="Y26" s="131">
        <v>0</v>
      </c>
      <c r="Z26" s="131">
        <v>0</v>
      </c>
      <c r="AA26" s="131">
        <v>0</v>
      </c>
      <c r="AB26" s="131">
        <v>0</v>
      </c>
      <c r="AC26" s="131">
        <v>0</v>
      </c>
      <c r="AD26" s="131">
        <v>0</v>
      </c>
      <c r="AE26" s="131">
        <v>0</v>
      </c>
      <c r="AF26" s="131">
        <v>0</v>
      </c>
      <c r="AG26" s="131">
        <v>0</v>
      </c>
      <c r="AH26" s="131">
        <v>0</v>
      </c>
      <c r="AI26" s="131">
        <v>0</v>
      </c>
      <c r="AJ26" s="131">
        <v>0</v>
      </c>
      <c r="AK26" s="131">
        <v>0</v>
      </c>
      <c r="AL26" s="131">
        <v>0</v>
      </c>
      <c r="AM26" s="131">
        <v>0</v>
      </c>
      <c r="AN26" s="131">
        <v>0</v>
      </c>
      <c r="AO26" s="131">
        <v>0</v>
      </c>
      <c r="AP26" s="131">
        <v>0</v>
      </c>
      <c r="AQ26" s="131">
        <v>0</v>
      </c>
      <c r="AR26" s="131">
        <v>0</v>
      </c>
      <c r="AS26" s="131">
        <v>0</v>
      </c>
      <c r="AT26" s="131">
        <v>0</v>
      </c>
      <c r="AU26" s="131">
        <v>0</v>
      </c>
      <c r="AV26" s="131">
        <v>0</v>
      </c>
      <c r="AW26" s="131">
        <v>0</v>
      </c>
      <c r="AX26" s="131">
        <v>0</v>
      </c>
      <c r="AY26" s="131">
        <v>0</v>
      </c>
      <c r="AZ26" s="131">
        <v>0</v>
      </c>
      <c r="BA26" s="131">
        <v>0</v>
      </c>
      <c r="BB26" s="131">
        <v>0</v>
      </c>
      <c r="BC26" s="131">
        <v>0</v>
      </c>
      <c r="BD26" s="131">
        <v>0</v>
      </c>
      <c r="BE26" s="131">
        <v>0</v>
      </c>
      <c r="BF26" s="131">
        <v>0</v>
      </c>
      <c r="BG26" s="131">
        <v>0</v>
      </c>
      <c r="BH26" s="131">
        <v>0</v>
      </c>
      <c r="BI26" s="131">
        <v>0</v>
      </c>
      <c r="BJ26" s="131">
        <v>0</v>
      </c>
      <c r="BK26" s="131">
        <v>0</v>
      </c>
      <c r="BL26" s="131">
        <v>0</v>
      </c>
      <c r="BM26" s="131">
        <v>0</v>
      </c>
      <c r="BN26" s="131">
        <v>0</v>
      </c>
      <c r="BO26" s="131">
        <v>0</v>
      </c>
      <c r="BP26" s="131">
        <v>0</v>
      </c>
      <c r="BQ26" s="131">
        <v>0</v>
      </c>
      <c r="BR26" s="134"/>
    </row>
    <row r="27" spans="1:70" s="107" customFormat="1" ht="81" x14ac:dyDescent="0.3">
      <c r="A27" s="123" t="s">
        <v>283</v>
      </c>
      <c r="B27" s="124" t="s">
        <v>282</v>
      </c>
      <c r="C27" s="120" t="s">
        <v>267</v>
      </c>
      <c r="D27" s="168" t="s">
        <v>327</v>
      </c>
      <c r="E27" s="172" t="s">
        <v>327</v>
      </c>
      <c r="F27" s="120" t="s">
        <v>327</v>
      </c>
      <c r="G27" s="120" t="s">
        <v>327</v>
      </c>
      <c r="H27" s="172" t="s">
        <v>327</v>
      </c>
      <c r="I27" s="172" t="s">
        <v>327</v>
      </c>
      <c r="J27" s="172" t="s">
        <v>327</v>
      </c>
      <c r="K27" s="172" t="s">
        <v>327</v>
      </c>
      <c r="L27" s="172" t="s">
        <v>327</v>
      </c>
      <c r="M27" s="172" t="s">
        <v>327</v>
      </c>
      <c r="N27" s="169">
        <f>N28+N32+N34+N35</f>
        <v>0</v>
      </c>
      <c r="O27" s="169">
        <f t="shared" ref="O27:BQ27" si="71">O28+O32+O34+O35</f>
        <v>1.2</v>
      </c>
      <c r="P27" s="169">
        <f t="shared" si="71"/>
        <v>0</v>
      </c>
      <c r="Q27" s="169">
        <f t="shared" si="71"/>
        <v>0</v>
      </c>
      <c r="R27" s="169">
        <f t="shared" si="71"/>
        <v>0</v>
      </c>
      <c r="S27" s="169">
        <f t="shared" si="71"/>
        <v>0</v>
      </c>
      <c r="T27" s="169">
        <f t="shared" si="71"/>
        <v>0</v>
      </c>
      <c r="U27" s="169">
        <f t="shared" si="71"/>
        <v>0</v>
      </c>
      <c r="V27" s="169">
        <f t="shared" si="71"/>
        <v>0</v>
      </c>
      <c r="W27" s="169">
        <f t="shared" si="71"/>
        <v>0</v>
      </c>
      <c r="X27" s="169">
        <f t="shared" si="71"/>
        <v>0</v>
      </c>
      <c r="Y27" s="169">
        <f t="shared" si="71"/>
        <v>0</v>
      </c>
      <c r="Z27" s="169">
        <f t="shared" si="71"/>
        <v>0</v>
      </c>
      <c r="AA27" s="169">
        <f t="shared" si="71"/>
        <v>0</v>
      </c>
      <c r="AB27" s="169">
        <f t="shared" si="71"/>
        <v>0</v>
      </c>
      <c r="AC27" s="169">
        <f t="shared" si="71"/>
        <v>0</v>
      </c>
      <c r="AD27" s="169">
        <f t="shared" si="71"/>
        <v>0</v>
      </c>
      <c r="AE27" s="169">
        <f t="shared" si="71"/>
        <v>0</v>
      </c>
      <c r="AF27" s="169">
        <f t="shared" si="71"/>
        <v>0</v>
      </c>
      <c r="AG27" s="169">
        <f t="shared" si="71"/>
        <v>0</v>
      </c>
      <c r="AH27" s="169">
        <f t="shared" si="71"/>
        <v>0</v>
      </c>
      <c r="AI27" s="169">
        <f t="shared" si="71"/>
        <v>0</v>
      </c>
      <c r="AJ27" s="169">
        <f t="shared" si="71"/>
        <v>0</v>
      </c>
      <c r="AK27" s="169">
        <f t="shared" si="71"/>
        <v>0</v>
      </c>
      <c r="AL27" s="169">
        <f t="shared" si="71"/>
        <v>0</v>
      </c>
      <c r="AM27" s="169">
        <f t="shared" si="71"/>
        <v>0</v>
      </c>
      <c r="AN27" s="169">
        <f t="shared" si="71"/>
        <v>0</v>
      </c>
      <c r="AO27" s="169">
        <f t="shared" si="71"/>
        <v>0</v>
      </c>
      <c r="AP27" s="169">
        <f t="shared" si="71"/>
        <v>0</v>
      </c>
      <c r="AQ27" s="169">
        <f t="shared" si="71"/>
        <v>0</v>
      </c>
      <c r="AR27" s="169">
        <f t="shared" si="71"/>
        <v>0</v>
      </c>
      <c r="AS27" s="169">
        <f t="shared" si="71"/>
        <v>0</v>
      </c>
      <c r="AT27" s="169">
        <f t="shared" si="71"/>
        <v>0</v>
      </c>
      <c r="AU27" s="169">
        <f t="shared" si="71"/>
        <v>0</v>
      </c>
      <c r="AV27" s="169">
        <f t="shared" si="71"/>
        <v>0</v>
      </c>
      <c r="AW27" s="169">
        <f t="shared" si="71"/>
        <v>0</v>
      </c>
      <c r="AX27" s="169">
        <f t="shared" ref="AX27" si="72">AX28+AX32+AX34+AX35</f>
        <v>1.2</v>
      </c>
      <c r="AY27" s="169">
        <f t="shared" ref="AY27" si="73">AY28+AY32+AY34+AY35</f>
        <v>0</v>
      </c>
      <c r="AZ27" s="169">
        <f t="shared" ref="AZ27" si="74">AZ28+AZ32+AZ34+AZ35</f>
        <v>0</v>
      </c>
      <c r="BA27" s="169">
        <f t="shared" ref="BA27" si="75">BA28+BA32+BA34+BA35</f>
        <v>1.2</v>
      </c>
      <c r="BB27" s="169">
        <f t="shared" ref="BB27" si="76">BB28+BB32+BB34+BB35</f>
        <v>0</v>
      </c>
      <c r="BC27" s="169">
        <f t="shared" ref="BC27" si="77">BC28+BC32+BC34+BC35</f>
        <v>0</v>
      </c>
      <c r="BD27" s="169">
        <f t="shared" ref="BD27" si="78">BD28+BD32+BD34+BD35</f>
        <v>0</v>
      </c>
      <c r="BE27" s="169">
        <f t="shared" ref="BE27" si="79">BE28+BE32+BE34+BE35</f>
        <v>0</v>
      </c>
      <c r="BF27" s="169">
        <f t="shared" ref="BF27" si="80">BF28+BF32+BF34+BF35</f>
        <v>0</v>
      </c>
      <c r="BG27" s="169">
        <f t="shared" ref="BG27" si="81">BG28+BG32+BG34+BG35</f>
        <v>0</v>
      </c>
      <c r="BH27" s="169">
        <f t="shared" si="71"/>
        <v>1.2</v>
      </c>
      <c r="BI27" s="169">
        <f t="shared" si="71"/>
        <v>0</v>
      </c>
      <c r="BJ27" s="169">
        <f t="shared" si="71"/>
        <v>0</v>
      </c>
      <c r="BK27" s="169">
        <f t="shared" si="71"/>
        <v>1.2</v>
      </c>
      <c r="BL27" s="169">
        <f t="shared" si="71"/>
        <v>0</v>
      </c>
      <c r="BM27" s="169">
        <f t="shared" si="71"/>
        <v>0</v>
      </c>
      <c r="BN27" s="169">
        <f t="shared" si="71"/>
        <v>0</v>
      </c>
      <c r="BO27" s="169">
        <f t="shared" si="71"/>
        <v>0</v>
      </c>
      <c r="BP27" s="169">
        <f t="shared" si="71"/>
        <v>0</v>
      </c>
      <c r="BQ27" s="169">
        <f t="shared" si="71"/>
        <v>0</v>
      </c>
      <c r="BR27" s="134"/>
    </row>
    <row r="28" spans="1:70" s="107" customFormat="1" ht="81" x14ac:dyDescent="0.3">
      <c r="A28" s="123" t="s">
        <v>281</v>
      </c>
      <c r="B28" s="124" t="s">
        <v>280</v>
      </c>
      <c r="C28" s="120" t="s">
        <v>267</v>
      </c>
      <c r="D28" s="168" t="s">
        <v>327</v>
      </c>
      <c r="E28" s="172" t="s">
        <v>327</v>
      </c>
      <c r="F28" s="120" t="s">
        <v>327</v>
      </c>
      <c r="G28" s="120" t="s">
        <v>327</v>
      </c>
      <c r="H28" s="172" t="s">
        <v>327</v>
      </c>
      <c r="I28" s="172" t="s">
        <v>327</v>
      </c>
      <c r="J28" s="172" t="s">
        <v>327</v>
      </c>
      <c r="K28" s="172" t="s">
        <v>327</v>
      </c>
      <c r="L28" s="172" t="s">
        <v>327</v>
      </c>
      <c r="M28" s="172" t="s">
        <v>327</v>
      </c>
      <c r="N28" s="169">
        <f>N29+N31</f>
        <v>0</v>
      </c>
      <c r="O28" s="169">
        <f t="shared" ref="O28:BQ28" si="82">O29+O31</f>
        <v>0.6</v>
      </c>
      <c r="P28" s="169">
        <f t="shared" si="82"/>
        <v>0</v>
      </c>
      <c r="Q28" s="169">
        <f t="shared" si="82"/>
        <v>0</v>
      </c>
      <c r="R28" s="169">
        <f t="shared" si="82"/>
        <v>0</v>
      </c>
      <c r="S28" s="169">
        <f t="shared" si="82"/>
        <v>0</v>
      </c>
      <c r="T28" s="169">
        <f t="shared" si="82"/>
        <v>0</v>
      </c>
      <c r="U28" s="169">
        <f t="shared" si="82"/>
        <v>0</v>
      </c>
      <c r="V28" s="169">
        <f t="shared" si="82"/>
        <v>0</v>
      </c>
      <c r="W28" s="169">
        <f t="shared" si="82"/>
        <v>0</v>
      </c>
      <c r="X28" s="169">
        <f t="shared" si="82"/>
        <v>0</v>
      </c>
      <c r="Y28" s="169">
        <f t="shared" si="82"/>
        <v>0</v>
      </c>
      <c r="Z28" s="169">
        <f t="shared" si="82"/>
        <v>0</v>
      </c>
      <c r="AA28" s="169">
        <f t="shared" si="82"/>
        <v>0</v>
      </c>
      <c r="AB28" s="169">
        <f t="shared" si="82"/>
        <v>0</v>
      </c>
      <c r="AC28" s="169">
        <f t="shared" si="82"/>
        <v>0</v>
      </c>
      <c r="AD28" s="169">
        <f t="shared" si="82"/>
        <v>0</v>
      </c>
      <c r="AE28" s="169">
        <f t="shared" si="82"/>
        <v>0</v>
      </c>
      <c r="AF28" s="169">
        <f t="shared" si="82"/>
        <v>0</v>
      </c>
      <c r="AG28" s="169">
        <f t="shared" si="82"/>
        <v>0</v>
      </c>
      <c r="AH28" s="169">
        <f t="shared" si="82"/>
        <v>0</v>
      </c>
      <c r="AI28" s="169">
        <f t="shared" si="82"/>
        <v>0</v>
      </c>
      <c r="AJ28" s="169">
        <f t="shared" si="82"/>
        <v>0</v>
      </c>
      <c r="AK28" s="169">
        <f t="shared" si="82"/>
        <v>0</v>
      </c>
      <c r="AL28" s="169">
        <f t="shared" si="82"/>
        <v>0</v>
      </c>
      <c r="AM28" s="169">
        <f t="shared" si="82"/>
        <v>0</v>
      </c>
      <c r="AN28" s="169">
        <f t="shared" si="82"/>
        <v>0</v>
      </c>
      <c r="AO28" s="169">
        <f t="shared" si="82"/>
        <v>0</v>
      </c>
      <c r="AP28" s="169">
        <f t="shared" si="82"/>
        <v>0</v>
      </c>
      <c r="AQ28" s="169">
        <f t="shared" si="82"/>
        <v>0</v>
      </c>
      <c r="AR28" s="169">
        <f t="shared" si="82"/>
        <v>0</v>
      </c>
      <c r="AS28" s="169">
        <f t="shared" si="82"/>
        <v>0</v>
      </c>
      <c r="AT28" s="169">
        <f t="shared" si="82"/>
        <v>0</v>
      </c>
      <c r="AU28" s="169">
        <f t="shared" si="82"/>
        <v>0</v>
      </c>
      <c r="AV28" s="169">
        <f t="shared" si="82"/>
        <v>0</v>
      </c>
      <c r="AW28" s="169">
        <f t="shared" si="82"/>
        <v>0</v>
      </c>
      <c r="AX28" s="169">
        <f t="shared" ref="AX28" si="83">AX29+AX31</f>
        <v>0.6</v>
      </c>
      <c r="AY28" s="169">
        <f t="shared" ref="AY28" si="84">AY29+AY31</f>
        <v>0</v>
      </c>
      <c r="AZ28" s="169">
        <f t="shared" ref="AZ28" si="85">AZ29+AZ31</f>
        <v>0</v>
      </c>
      <c r="BA28" s="169">
        <f t="shared" ref="BA28" si="86">BA29+BA31</f>
        <v>0.6</v>
      </c>
      <c r="BB28" s="169">
        <f t="shared" ref="BB28" si="87">BB29+BB31</f>
        <v>0</v>
      </c>
      <c r="BC28" s="169">
        <f t="shared" ref="BC28" si="88">BC29+BC31</f>
        <v>0</v>
      </c>
      <c r="BD28" s="169">
        <f t="shared" ref="BD28" si="89">BD29+BD31</f>
        <v>0</v>
      </c>
      <c r="BE28" s="169">
        <f t="shared" ref="BE28" si="90">BE29+BE31</f>
        <v>0</v>
      </c>
      <c r="BF28" s="169">
        <f t="shared" ref="BF28" si="91">BF29+BF31</f>
        <v>0</v>
      </c>
      <c r="BG28" s="169">
        <f t="shared" ref="BG28" si="92">BG29+BG31</f>
        <v>0</v>
      </c>
      <c r="BH28" s="169">
        <f t="shared" si="82"/>
        <v>0.6</v>
      </c>
      <c r="BI28" s="169">
        <f t="shared" si="82"/>
        <v>0</v>
      </c>
      <c r="BJ28" s="169">
        <f t="shared" si="82"/>
        <v>0</v>
      </c>
      <c r="BK28" s="169">
        <f t="shared" si="82"/>
        <v>0.6</v>
      </c>
      <c r="BL28" s="169">
        <f t="shared" si="82"/>
        <v>0</v>
      </c>
      <c r="BM28" s="169">
        <f t="shared" si="82"/>
        <v>0</v>
      </c>
      <c r="BN28" s="169">
        <f t="shared" si="82"/>
        <v>0</v>
      </c>
      <c r="BO28" s="169">
        <f t="shared" si="82"/>
        <v>0</v>
      </c>
      <c r="BP28" s="169">
        <f t="shared" si="82"/>
        <v>0</v>
      </c>
      <c r="BQ28" s="169">
        <f t="shared" si="82"/>
        <v>0</v>
      </c>
      <c r="BR28" s="134"/>
    </row>
    <row r="29" spans="1:70" s="107" customFormat="1" ht="141.75" x14ac:dyDescent="0.3">
      <c r="A29" s="123" t="s">
        <v>279</v>
      </c>
      <c r="B29" s="124" t="s">
        <v>278</v>
      </c>
      <c r="C29" s="120" t="s">
        <v>267</v>
      </c>
      <c r="D29" s="168" t="s">
        <v>327</v>
      </c>
      <c r="E29" s="172" t="s">
        <v>327</v>
      </c>
      <c r="F29" s="120" t="s">
        <v>327</v>
      </c>
      <c r="G29" s="120" t="s">
        <v>327</v>
      </c>
      <c r="H29" s="125" t="s">
        <v>327</v>
      </c>
      <c r="I29" s="125" t="s">
        <v>327</v>
      </c>
      <c r="J29" s="125" t="s">
        <v>327</v>
      </c>
      <c r="K29" s="125" t="s">
        <v>327</v>
      </c>
      <c r="L29" s="125" t="s">
        <v>327</v>
      </c>
      <c r="M29" s="125" t="s">
        <v>327</v>
      </c>
      <c r="N29" s="169">
        <f>N30</f>
        <v>0</v>
      </c>
      <c r="O29" s="169">
        <f t="shared" ref="O29:BQ29" si="93">O30</f>
        <v>0.6</v>
      </c>
      <c r="P29" s="169">
        <f t="shared" si="93"/>
        <v>0</v>
      </c>
      <c r="Q29" s="169">
        <f t="shared" si="93"/>
        <v>0</v>
      </c>
      <c r="R29" s="169">
        <f t="shared" si="93"/>
        <v>0</v>
      </c>
      <c r="S29" s="169">
        <f t="shared" si="93"/>
        <v>0</v>
      </c>
      <c r="T29" s="169">
        <f t="shared" si="93"/>
        <v>0</v>
      </c>
      <c r="U29" s="169">
        <f t="shared" si="93"/>
        <v>0</v>
      </c>
      <c r="V29" s="169">
        <f t="shared" si="93"/>
        <v>0</v>
      </c>
      <c r="W29" s="169">
        <f t="shared" si="93"/>
        <v>0</v>
      </c>
      <c r="X29" s="169">
        <f t="shared" si="93"/>
        <v>0</v>
      </c>
      <c r="Y29" s="169">
        <f t="shared" si="93"/>
        <v>0</v>
      </c>
      <c r="Z29" s="169">
        <f t="shared" si="93"/>
        <v>0</v>
      </c>
      <c r="AA29" s="169">
        <f t="shared" si="93"/>
        <v>0</v>
      </c>
      <c r="AB29" s="169">
        <f t="shared" si="93"/>
        <v>0</v>
      </c>
      <c r="AC29" s="169">
        <f t="shared" si="93"/>
        <v>0</v>
      </c>
      <c r="AD29" s="169">
        <f t="shared" si="93"/>
        <v>0</v>
      </c>
      <c r="AE29" s="169">
        <f t="shared" si="93"/>
        <v>0</v>
      </c>
      <c r="AF29" s="169">
        <f t="shared" si="93"/>
        <v>0</v>
      </c>
      <c r="AG29" s="169">
        <f t="shared" si="93"/>
        <v>0</v>
      </c>
      <c r="AH29" s="169">
        <f t="shared" si="93"/>
        <v>0</v>
      </c>
      <c r="AI29" s="169">
        <f t="shared" si="93"/>
        <v>0</v>
      </c>
      <c r="AJ29" s="169">
        <f t="shared" si="93"/>
        <v>0</v>
      </c>
      <c r="AK29" s="169">
        <f t="shared" si="93"/>
        <v>0</v>
      </c>
      <c r="AL29" s="169">
        <f t="shared" si="93"/>
        <v>0</v>
      </c>
      <c r="AM29" s="169">
        <f t="shared" si="93"/>
        <v>0</v>
      </c>
      <c r="AN29" s="169">
        <f t="shared" si="93"/>
        <v>0</v>
      </c>
      <c r="AO29" s="169">
        <f t="shared" si="93"/>
        <v>0</v>
      </c>
      <c r="AP29" s="169">
        <f t="shared" si="93"/>
        <v>0</v>
      </c>
      <c r="AQ29" s="169">
        <f t="shared" si="93"/>
        <v>0</v>
      </c>
      <c r="AR29" s="169">
        <f t="shared" si="93"/>
        <v>0</v>
      </c>
      <c r="AS29" s="169">
        <f t="shared" si="93"/>
        <v>0</v>
      </c>
      <c r="AT29" s="169">
        <f t="shared" si="93"/>
        <v>0</v>
      </c>
      <c r="AU29" s="169">
        <f t="shared" si="93"/>
        <v>0</v>
      </c>
      <c r="AV29" s="169">
        <f t="shared" si="93"/>
        <v>0</v>
      </c>
      <c r="AW29" s="169">
        <f t="shared" si="93"/>
        <v>0</v>
      </c>
      <c r="AX29" s="169">
        <f t="shared" ref="AX29" si="94">AX30</f>
        <v>0.6</v>
      </c>
      <c r="AY29" s="169">
        <f t="shared" ref="AY29" si="95">AY30</f>
        <v>0</v>
      </c>
      <c r="AZ29" s="169">
        <f t="shared" ref="AZ29" si="96">AZ30</f>
        <v>0</v>
      </c>
      <c r="BA29" s="169">
        <f t="shared" ref="BA29" si="97">BA30</f>
        <v>0.6</v>
      </c>
      <c r="BB29" s="169">
        <f t="shared" ref="BB29" si="98">BB30</f>
        <v>0</v>
      </c>
      <c r="BC29" s="169">
        <f t="shared" ref="BC29" si="99">BC30</f>
        <v>0</v>
      </c>
      <c r="BD29" s="169">
        <f t="shared" ref="BD29" si="100">BD30</f>
        <v>0</v>
      </c>
      <c r="BE29" s="169">
        <f t="shared" ref="BE29" si="101">BE30</f>
        <v>0</v>
      </c>
      <c r="BF29" s="169">
        <f t="shared" ref="BF29" si="102">BF30</f>
        <v>0</v>
      </c>
      <c r="BG29" s="169">
        <f t="shared" ref="BG29" si="103">BG30</f>
        <v>0</v>
      </c>
      <c r="BH29" s="169">
        <f t="shared" si="93"/>
        <v>0.6</v>
      </c>
      <c r="BI29" s="169">
        <f t="shared" si="93"/>
        <v>0</v>
      </c>
      <c r="BJ29" s="169">
        <f t="shared" si="93"/>
        <v>0</v>
      </c>
      <c r="BK29" s="169">
        <f t="shared" si="93"/>
        <v>0.6</v>
      </c>
      <c r="BL29" s="169">
        <f t="shared" si="93"/>
        <v>0</v>
      </c>
      <c r="BM29" s="169">
        <f t="shared" si="93"/>
        <v>0</v>
      </c>
      <c r="BN29" s="169">
        <f t="shared" si="93"/>
        <v>0</v>
      </c>
      <c r="BO29" s="169">
        <f t="shared" si="93"/>
        <v>0</v>
      </c>
      <c r="BP29" s="169">
        <f t="shared" si="93"/>
        <v>0</v>
      </c>
      <c r="BQ29" s="169">
        <f t="shared" si="93"/>
        <v>0</v>
      </c>
      <c r="BR29" s="127"/>
    </row>
    <row r="30" spans="1:70" ht="193.5" customHeight="1" x14ac:dyDescent="0.3">
      <c r="A30" s="123" t="s">
        <v>279</v>
      </c>
      <c r="B30" s="136" t="s">
        <v>424</v>
      </c>
      <c r="C30" s="130" t="s">
        <v>415</v>
      </c>
      <c r="D30" s="168" t="s">
        <v>421</v>
      </c>
      <c r="E30" s="172">
        <v>2022</v>
      </c>
      <c r="F30" s="120">
        <v>2022</v>
      </c>
      <c r="G30" s="152" t="s">
        <v>327</v>
      </c>
      <c r="H30" s="172" t="s">
        <v>327</v>
      </c>
      <c r="I30" s="172" t="s">
        <v>327</v>
      </c>
      <c r="J30" s="172" t="s">
        <v>327</v>
      </c>
      <c r="K30" s="172" t="s">
        <v>327</v>
      </c>
      <c r="L30" s="172" t="s">
        <v>327</v>
      </c>
      <c r="M30" s="172" t="s">
        <v>327</v>
      </c>
      <c r="N30" s="169">
        <v>0</v>
      </c>
      <c r="O30" s="169">
        <f>N30+BH30</f>
        <v>0.6</v>
      </c>
      <c r="P30" s="169">
        <f>N30+BM30</f>
        <v>0</v>
      </c>
      <c r="Q30" s="169">
        <v>0</v>
      </c>
      <c r="R30" s="169">
        <v>0</v>
      </c>
      <c r="S30" s="169">
        <v>0</v>
      </c>
      <c r="T30" s="131">
        <v>0</v>
      </c>
      <c r="U30" s="131">
        <v>0</v>
      </c>
      <c r="V30" s="131">
        <v>0</v>
      </c>
      <c r="W30" s="131">
        <v>0</v>
      </c>
      <c r="X30" s="131">
        <v>0</v>
      </c>
      <c r="Y30" s="131">
        <v>0</v>
      </c>
      <c r="Z30" s="131">
        <v>0</v>
      </c>
      <c r="AA30" s="131">
        <v>0</v>
      </c>
      <c r="AB30" s="131">
        <v>0</v>
      </c>
      <c r="AC30" s="131">
        <v>0</v>
      </c>
      <c r="AD30" s="131">
        <v>0</v>
      </c>
      <c r="AE30" s="131">
        <v>0</v>
      </c>
      <c r="AF30" s="131">
        <v>0</v>
      </c>
      <c r="AG30" s="131">
        <v>0</v>
      </c>
      <c r="AH30" s="131">
        <v>0</v>
      </c>
      <c r="AI30" s="131">
        <v>0</v>
      </c>
      <c r="AJ30" s="131">
        <v>0</v>
      </c>
      <c r="AK30" s="131">
        <v>0</v>
      </c>
      <c r="AL30" s="131">
        <v>0</v>
      </c>
      <c r="AM30" s="131">
        <v>0</v>
      </c>
      <c r="AN30" s="131">
        <v>0</v>
      </c>
      <c r="AO30" s="131">
        <v>0</v>
      </c>
      <c r="AP30" s="131">
        <v>0</v>
      </c>
      <c r="AQ30" s="131">
        <v>0</v>
      </c>
      <c r="AR30" s="131">
        <v>0</v>
      </c>
      <c r="AS30" s="131">
        <v>0</v>
      </c>
      <c r="AT30" s="131">
        <v>0</v>
      </c>
      <c r="AU30" s="131">
        <v>0</v>
      </c>
      <c r="AV30" s="131">
        <v>0</v>
      </c>
      <c r="AW30" s="131">
        <v>0</v>
      </c>
      <c r="AX30" s="131">
        <v>0.6</v>
      </c>
      <c r="AY30" s="131">
        <v>0</v>
      </c>
      <c r="AZ30" s="131">
        <v>0</v>
      </c>
      <c r="BA30" s="131">
        <v>0.6</v>
      </c>
      <c r="BB30" s="131">
        <v>0</v>
      </c>
      <c r="BC30" s="131">
        <v>0</v>
      </c>
      <c r="BD30" s="131">
        <v>0</v>
      </c>
      <c r="BE30" s="131">
        <v>0</v>
      </c>
      <c r="BF30" s="131">
        <v>0</v>
      </c>
      <c r="BG30" s="131">
        <v>0</v>
      </c>
      <c r="BH30" s="131">
        <f t="shared" ref="BH30" si="104">T30+AD30+AN30+AX30</f>
        <v>0.6</v>
      </c>
      <c r="BI30" s="131">
        <f t="shared" ref="BI30" si="105">U30+AE30+AO30+AY30</f>
        <v>0</v>
      </c>
      <c r="BJ30" s="131">
        <f t="shared" ref="BJ30" si="106">V30+AF30+AP30+AZ30</f>
        <v>0</v>
      </c>
      <c r="BK30" s="131">
        <f t="shared" ref="BK30" si="107">W30+AG30+AQ30+BA30</f>
        <v>0.6</v>
      </c>
      <c r="BL30" s="131">
        <f t="shared" ref="BL30" si="108">X30+AH30+AR30+BB30</f>
        <v>0</v>
      </c>
      <c r="BM30" s="131">
        <f t="shared" ref="BM30" si="109">Y30+AI30+AS30+BC30</f>
        <v>0</v>
      </c>
      <c r="BN30" s="131">
        <f t="shared" ref="BN30" si="110">Z30+AJ30+AT30+BD30</f>
        <v>0</v>
      </c>
      <c r="BO30" s="131">
        <f t="shared" ref="BO30" si="111">AA30+AK30+AU30+BE30</f>
        <v>0</v>
      </c>
      <c r="BP30" s="131">
        <f t="shared" ref="BP30" si="112">AB30+AL30+AV30+BF30</f>
        <v>0</v>
      </c>
      <c r="BQ30" s="131">
        <f t="shared" ref="BQ30" si="113">AC30+AM30+AW30+BG30</f>
        <v>0</v>
      </c>
      <c r="BR30" s="133" t="s">
        <v>348</v>
      </c>
    </row>
    <row r="31" spans="1:70" s="107" customFormat="1" ht="81" x14ac:dyDescent="0.3">
      <c r="A31" s="123" t="s">
        <v>288</v>
      </c>
      <c r="B31" s="124" t="s">
        <v>289</v>
      </c>
      <c r="C31" s="120" t="s">
        <v>267</v>
      </c>
      <c r="D31" s="168" t="s">
        <v>327</v>
      </c>
      <c r="E31" s="172" t="s">
        <v>327</v>
      </c>
      <c r="F31" s="120" t="s">
        <v>327</v>
      </c>
      <c r="G31" s="120" t="s">
        <v>327</v>
      </c>
      <c r="H31" s="172" t="s">
        <v>327</v>
      </c>
      <c r="I31" s="172" t="s">
        <v>327</v>
      </c>
      <c r="J31" s="172" t="s">
        <v>327</v>
      </c>
      <c r="K31" s="172" t="s">
        <v>327</v>
      </c>
      <c r="L31" s="172" t="s">
        <v>327</v>
      </c>
      <c r="M31" s="172" t="s">
        <v>327</v>
      </c>
      <c r="N31" s="169">
        <v>0</v>
      </c>
      <c r="O31" s="169">
        <f t="shared" ref="O31:O46" si="114">N31+T31+AD31+AN31</f>
        <v>0</v>
      </c>
      <c r="P31" s="169">
        <f t="shared" ref="P31:P46" si="115">N31+Y31+AI31+AS31</f>
        <v>0</v>
      </c>
      <c r="Q31" s="169">
        <f t="shared" ref="Q31:Q46" si="116">T31+AD31+AN31</f>
        <v>0</v>
      </c>
      <c r="R31" s="169">
        <f t="shared" ref="R31:R46" si="117">AD31+AN31</f>
        <v>0</v>
      </c>
      <c r="S31" s="169">
        <f t="shared" ref="S31:S46" si="118">AI31+AS31</f>
        <v>0</v>
      </c>
      <c r="T31" s="131">
        <v>0</v>
      </c>
      <c r="U31" s="131">
        <v>0</v>
      </c>
      <c r="V31" s="131">
        <v>0</v>
      </c>
      <c r="W31" s="131">
        <v>0</v>
      </c>
      <c r="X31" s="131">
        <v>0</v>
      </c>
      <c r="Y31" s="131">
        <v>0</v>
      </c>
      <c r="Z31" s="131">
        <v>0</v>
      </c>
      <c r="AA31" s="131">
        <v>0</v>
      </c>
      <c r="AB31" s="131">
        <v>0</v>
      </c>
      <c r="AC31" s="131">
        <v>0</v>
      </c>
      <c r="AD31" s="131">
        <v>0</v>
      </c>
      <c r="AE31" s="131">
        <v>0</v>
      </c>
      <c r="AF31" s="131">
        <v>0</v>
      </c>
      <c r="AG31" s="131">
        <v>0</v>
      </c>
      <c r="AH31" s="131">
        <v>0</v>
      </c>
      <c r="AI31" s="131">
        <v>0</v>
      </c>
      <c r="AJ31" s="131">
        <v>0</v>
      </c>
      <c r="AK31" s="131">
        <v>0</v>
      </c>
      <c r="AL31" s="131">
        <v>0</v>
      </c>
      <c r="AM31" s="131">
        <v>0</v>
      </c>
      <c r="AN31" s="131">
        <v>0</v>
      </c>
      <c r="AO31" s="131">
        <v>0</v>
      </c>
      <c r="AP31" s="131">
        <v>0</v>
      </c>
      <c r="AQ31" s="131">
        <v>0</v>
      </c>
      <c r="AR31" s="131">
        <v>0</v>
      </c>
      <c r="AS31" s="131">
        <v>0</v>
      </c>
      <c r="AT31" s="131">
        <v>0</v>
      </c>
      <c r="AU31" s="131">
        <v>0</v>
      </c>
      <c r="AV31" s="131">
        <v>0</v>
      </c>
      <c r="AW31" s="131">
        <v>0</v>
      </c>
      <c r="AX31" s="131">
        <v>0</v>
      </c>
      <c r="AY31" s="131">
        <v>0</v>
      </c>
      <c r="AZ31" s="131">
        <v>0</v>
      </c>
      <c r="BA31" s="131">
        <v>0</v>
      </c>
      <c r="BB31" s="131">
        <v>0</v>
      </c>
      <c r="BC31" s="131">
        <v>0</v>
      </c>
      <c r="BD31" s="131">
        <v>0</v>
      </c>
      <c r="BE31" s="131">
        <v>0</v>
      </c>
      <c r="BF31" s="131">
        <v>0</v>
      </c>
      <c r="BG31" s="131">
        <v>0</v>
      </c>
      <c r="BH31" s="131">
        <v>0</v>
      </c>
      <c r="BI31" s="131">
        <v>0</v>
      </c>
      <c r="BJ31" s="131">
        <v>0</v>
      </c>
      <c r="BK31" s="131">
        <v>0</v>
      </c>
      <c r="BL31" s="131">
        <v>0</v>
      </c>
      <c r="BM31" s="131">
        <v>0</v>
      </c>
      <c r="BN31" s="131">
        <v>0</v>
      </c>
      <c r="BO31" s="131">
        <v>0</v>
      </c>
      <c r="BP31" s="131">
        <v>0</v>
      </c>
      <c r="BQ31" s="131">
        <v>0</v>
      </c>
      <c r="BR31" s="127"/>
    </row>
    <row r="32" spans="1:70" s="107" customFormat="1" ht="81" x14ac:dyDescent="0.3">
      <c r="A32" s="123" t="s">
        <v>290</v>
      </c>
      <c r="B32" s="124" t="s">
        <v>291</v>
      </c>
      <c r="C32" s="120" t="s">
        <v>267</v>
      </c>
      <c r="D32" s="168" t="s">
        <v>327</v>
      </c>
      <c r="E32" s="172" t="s">
        <v>327</v>
      </c>
      <c r="F32" s="120" t="s">
        <v>327</v>
      </c>
      <c r="G32" s="120" t="s">
        <v>327</v>
      </c>
      <c r="H32" s="172" t="s">
        <v>327</v>
      </c>
      <c r="I32" s="172" t="s">
        <v>327</v>
      </c>
      <c r="J32" s="172" t="s">
        <v>327</v>
      </c>
      <c r="K32" s="172" t="s">
        <v>327</v>
      </c>
      <c r="L32" s="172" t="s">
        <v>327</v>
      </c>
      <c r="M32" s="172" t="s">
        <v>327</v>
      </c>
      <c r="N32" s="169">
        <f>N33</f>
        <v>0</v>
      </c>
      <c r="O32" s="169">
        <f t="shared" ref="O32:BQ32" si="119">O33</f>
        <v>0.6</v>
      </c>
      <c r="P32" s="169">
        <f t="shared" si="119"/>
        <v>0</v>
      </c>
      <c r="Q32" s="169">
        <f t="shared" si="119"/>
        <v>0</v>
      </c>
      <c r="R32" s="169">
        <f t="shared" si="119"/>
        <v>0</v>
      </c>
      <c r="S32" s="169">
        <f t="shared" si="119"/>
        <v>0</v>
      </c>
      <c r="T32" s="169">
        <f t="shared" si="119"/>
        <v>0</v>
      </c>
      <c r="U32" s="169">
        <f t="shared" si="119"/>
        <v>0</v>
      </c>
      <c r="V32" s="169">
        <f t="shared" si="119"/>
        <v>0</v>
      </c>
      <c r="W32" s="169">
        <f t="shared" si="119"/>
        <v>0</v>
      </c>
      <c r="X32" s="169">
        <f t="shared" si="119"/>
        <v>0</v>
      </c>
      <c r="Y32" s="169">
        <f t="shared" si="119"/>
        <v>0</v>
      </c>
      <c r="Z32" s="169">
        <f t="shared" si="119"/>
        <v>0</v>
      </c>
      <c r="AA32" s="169">
        <f t="shared" si="119"/>
        <v>0</v>
      </c>
      <c r="AB32" s="169">
        <f t="shared" si="119"/>
        <v>0</v>
      </c>
      <c r="AC32" s="169">
        <f t="shared" si="119"/>
        <v>0</v>
      </c>
      <c r="AD32" s="169">
        <f t="shared" si="119"/>
        <v>0</v>
      </c>
      <c r="AE32" s="169">
        <f t="shared" si="119"/>
        <v>0</v>
      </c>
      <c r="AF32" s="169">
        <f t="shared" si="119"/>
        <v>0</v>
      </c>
      <c r="AG32" s="169">
        <f t="shared" si="119"/>
        <v>0</v>
      </c>
      <c r="AH32" s="169">
        <f t="shared" si="119"/>
        <v>0</v>
      </c>
      <c r="AI32" s="169">
        <f t="shared" si="119"/>
        <v>0</v>
      </c>
      <c r="AJ32" s="169">
        <f t="shared" si="119"/>
        <v>0</v>
      </c>
      <c r="AK32" s="169">
        <f t="shared" si="119"/>
        <v>0</v>
      </c>
      <c r="AL32" s="169">
        <f t="shared" si="119"/>
        <v>0</v>
      </c>
      <c r="AM32" s="169">
        <f t="shared" si="119"/>
        <v>0</v>
      </c>
      <c r="AN32" s="169">
        <f t="shared" si="119"/>
        <v>0</v>
      </c>
      <c r="AO32" s="169">
        <f t="shared" si="119"/>
        <v>0</v>
      </c>
      <c r="AP32" s="169">
        <f t="shared" si="119"/>
        <v>0</v>
      </c>
      <c r="AQ32" s="169">
        <f t="shared" si="119"/>
        <v>0</v>
      </c>
      <c r="AR32" s="169">
        <f t="shared" si="119"/>
        <v>0</v>
      </c>
      <c r="AS32" s="169">
        <f t="shared" si="119"/>
        <v>0</v>
      </c>
      <c r="AT32" s="169">
        <f t="shared" si="119"/>
        <v>0</v>
      </c>
      <c r="AU32" s="169">
        <f t="shared" si="119"/>
        <v>0</v>
      </c>
      <c r="AV32" s="169">
        <f t="shared" si="119"/>
        <v>0</v>
      </c>
      <c r="AW32" s="169">
        <f t="shared" si="119"/>
        <v>0</v>
      </c>
      <c r="AX32" s="169">
        <f t="shared" ref="AX32" si="120">AX33</f>
        <v>0.6</v>
      </c>
      <c r="AY32" s="169">
        <f t="shared" ref="AY32" si="121">AY33</f>
        <v>0</v>
      </c>
      <c r="AZ32" s="169">
        <f t="shared" ref="AZ32" si="122">AZ33</f>
        <v>0</v>
      </c>
      <c r="BA32" s="169">
        <f t="shared" ref="BA32" si="123">BA33</f>
        <v>0.6</v>
      </c>
      <c r="BB32" s="169">
        <f t="shared" ref="BB32" si="124">BB33</f>
        <v>0</v>
      </c>
      <c r="BC32" s="169">
        <f t="shared" ref="BC32" si="125">BC33</f>
        <v>0</v>
      </c>
      <c r="BD32" s="169">
        <f t="shared" ref="BD32" si="126">BD33</f>
        <v>0</v>
      </c>
      <c r="BE32" s="169">
        <f t="shared" ref="BE32" si="127">BE33</f>
        <v>0</v>
      </c>
      <c r="BF32" s="169">
        <f t="shared" ref="BF32" si="128">BF33</f>
        <v>0</v>
      </c>
      <c r="BG32" s="169">
        <f t="shared" ref="BG32" si="129">BG33</f>
        <v>0</v>
      </c>
      <c r="BH32" s="169">
        <f t="shared" si="119"/>
        <v>0.6</v>
      </c>
      <c r="BI32" s="169">
        <f t="shared" si="119"/>
        <v>0</v>
      </c>
      <c r="BJ32" s="169">
        <f t="shared" si="119"/>
        <v>0</v>
      </c>
      <c r="BK32" s="169">
        <f t="shared" si="119"/>
        <v>0.6</v>
      </c>
      <c r="BL32" s="169">
        <f t="shared" si="119"/>
        <v>0</v>
      </c>
      <c r="BM32" s="169">
        <f t="shared" si="119"/>
        <v>0</v>
      </c>
      <c r="BN32" s="169">
        <f t="shared" si="119"/>
        <v>0</v>
      </c>
      <c r="BO32" s="169">
        <f t="shared" si="119"/>
        <v>0</v>
      </c>
      <c r="BP32" s="169">
        <f t="shared" si="119"/>
        <v>0</v>
      </c>
      <c r="BQ32" s="169">
        <f t="shared" si="119"/>
        <v>0</v>
      </c>
      <c r="BR32" s="127"/>
    </row>
    <row r="33" spans="1:70" ht="168.75" customHeight="1" x14ac:dyDescent="0.3">
      <c r="A33" s="123" t="s">
        <v>290</v>
      </c>
      <c r="B33" s="136" t="s">
        <v>292</v>
      </c>
      <c r="C33" s="130" t="s">
        <v>416</v>
      </c>
      <c r="D33" s="168" t="s">
        <v>421</v>
      </c>
      <c r="E33" s="172">
        <v>2022</v>
      </c>
      <c r="F33" s="120">
        <v>2022</v>
      </c>
      <c r="G33" s="152" t="s">
        <v>327</v>
      </c>
      <c r="H33" s="125" t="s">
        <v>327</v>
      </c>
      <c r="I33" s="125" t="s">
        <v>327</v>
      </c>
      <c r="J33" s="125" t="s">
        <v>327</v>
      </c>
      <c r="K33" s="125" t="s">
        <v>327</v>
      </c>
      <c r="L33" s="125" t="s">
        <v>327</v>
      </c>
      <c r="M33" s="125" t="s">
        <v>327</v>
      </c>
      <c r="N33" s="169">
        <v>0</v>
      </c>
      <c r="O33" s="169">
        <f>N33+BH33</f>
        <v>0.6</v>
      </c>
      <c r="P33" s="169">
        <f>N33+BM33</f>
        <v>0</v>
      </c>
      <c r="Q33" s="169">
        <v>0</v>
      </c>
      <c r="R33" s="169">
        <v>0</v>
      </c>
      <c r="S33" s="169">
        <v>0</v>
      </c>
      <c r="T33" s="131">
        <v>0</v>
      </c>
      <c r="U33" s="131">
        <v>0</v>
      </c>
      <c r="V33" s="131">
        <v>0</v>
      </c>
      <c r="W33" s="131">
        <v>0</v>
      </c>
      <c r="X33" s="131">
        <v>0</v>
      </c>
      <c r="Y33" s="131">
        <v>0</v>
      </c>
      <c r="Z33" s="131">
        <v>0</v>
      </c>
      <c r="AA33" s="131">
        <v>0</v>
      </c>
      <c r="AB33" s="131">
        <v>0</v>
      </c>
      <c r="AC33" s="131">
        <v>0</v>
      </c>
      <c r="AD33" s="131">
        <v>0</v>
      </c>
      <c r="AE33" s="131">
        <v>0</v>
      </c>
      <c r="AF33" s="131">
        <v>0</v>
      </c>
      <c r="AG33" s="131">
        <v>0</v>
      </c>
      <c r="AH33" s="131">
        <v>0</v>
      </c>
      <c r="AI33" s="131">
        <v>0</v>
      </c>
      <c r="AJ33" s="131">
        <v>0</v>
      </c>
      <c r="AK33" s="131">
        <v>0</v>
      </c>
      <c r="AL33" s="131">
        <v>0</v>
      </c>
      <c r="AM33" s="131">
        <v>0</v>
      </c>
      <c r="AN33" s="131">
        <v>0</v>
      </c>
      <c r="AO33" s="131">
        <v>0</v>
      </c>
      <c r="AP33" s="131">
        <v>0</v>
      </c>
      <c r="AQ33" s="131">
        <v>0</v>
      </c>
      <c r="AR33" s="131">
        <v>0</v>
      </c>
      <c r="AS33" s="131">
        <v>0</v>
      </c>
      <c r="AT33" s="131">
        <v>0</v>
      </c>
      <c r="AU33" s="131">
        <v>0</v>
      </c>
      <c r="AV33" s="131">
        <v>0</v>
      </c>
      <c r="AW33" s="131">
        <v>0</v>
      </c>
      <c r="AX33" s="131">
        <v>0.6</v>
      </c>
      <c r="AY33" s="131">
        <v>0</v>
      </c>
      <c r="AZ33" s="131">
        <v>0</v>
      </c>
      <c r="BA33" s="131">
        <v>0.6</v>
      </c>
      <c r="BB33" s="131">
        <v>0</v>
      </c>
      <c r="BC33" s="131">
        <v>0</v>
      </c>
      <c r="BD33" s="131">
        <v>0</v>
      </c>
      <c r="BE33" s="131">
        <v>0</v>
      </c>
      <c r="BF33" s="131">
        <v>0</v>
      </c>
      <c r="BG33" s="131">
        <v>0</v>
      </c>
      <c r="BH33" s="131">
        <f t="shared" ref="BH33" si="130">T33+AD33+AN33+AX33</f>
        <v>0.6</v>
      </c>
      <c r="BI33" s="131">
        <f t="shared" ref="BI33" si="131">U33+AE33+AO33+AY33</f>
        <v>0</v>
      </c>
      <c r="BJ33" s="131">
        <f t="shared" ref="BJ33" si="132">V33+AF33+AP33+AZ33</f>
        <v>0</v>
      </c>
      <c r="BK33" s="131">
        <f t="shared" ref="BK33" si="133">W33+AG33+AQ33+BA33</f>
        <v>0.6</v>
      </c>
      <c r="BL33" s="131">
        <f t="shared" ref="BL33" si="134">X33+AH33+AR33+BB33</f>
        <v>0</v>
      </c>
      <c r="BM33" s="131">
        <f t="shared" ref="BM33" si="135">Y33+AI33+AS33+BC33</f>
        <v>0</v>
      </c>
      <c r="BN33" s="131">
        <f t="shared" ref="BN33" si="136">Z33+AJ33+AT33+BD33</f>
        <v>0</v>
      </c>
      <c r="BO33" s="131">
        <f t="shared" ref="BO33" si="137">AA33+AK33+AU33+BE33</f>
        <v>0</v>
      </c>
      <c r="BP33" s="131">
        <f t="shared" ref="BP33" si="138">AB33+AL33+AV33+BF33</f>
        <v>0</v>
      </c>
      <c r="BQ33" s="131">
        <f t="shared" ref="BQ33" si="139">AC33+AM33+AW33+BG33</f>
        <v>0</v>
      </c>
      <c r="BR33" s="132" t="s">
        <v>349</v>
      </c>
    </row>
    <row r="34" spans="1:70" s="107" customFormat="1" ht="101.25" x14ac:dyDescent="0.3">
      <c r="A34" s="123" t="s">
        <v>293</v>
      </c>
      <c r="B34" s="124" t="s">
        <v>294</v>
      </c>
      <c r="C34" s="120" t="s">
        <v>267</v>
      </c>
      <c r="D34" s="168" t="s">
        <v>327</v>
      </c>
      <c r="E34" s="172" t="s">
        <v>327</v>
      </c>
      <c r="F34" s="120" t="s">
        <v>327</v>
      </c>
      <c r="G34" s="120" t="s">
        <v>327</v>
      </c>
      <c r="H34" s="172" t="s">
        <v>327</v>
      </c>
      <c r="I34" s="172" t="s">
        <v>327</v>
      </c>
      <c r="J34" s="172" t="s">
        <v>327</v>
      </c>
      <c r="K34" s="172" t="s">
        <v>327</v>
      </c>
      <c r="L34" s="172" t="s">
        <v>327</v>
      </c>
      <c r="M34" s="172" t="s">
        <v>327</v>
      </c>
      <c r="N34" s="169">
        <v>0</v>
      </c>
      <c r="O34" s="169">
        <v>0</v>
      </c>
      <c r="P34" s="169">
        <v>0</v>
      </c>
      <c r="Q34" s="169">
        <v>0</v>
      </c>
      <c r="R34" s="169">
        <v>0</v>
      </c>
      <c r="S34" s="169">
        <v>0</v>
      </c>
      <c r="T34" s="169">
        <v>0</v>
      </c>
      <c r="U34" s="169">
        <v>0</v>
      </c>
      <c r="V34" s="169">
        <v>0</v>
      </c>
      <c r="W34" s="169">
        <v>0</v>
      </c>
      <c r="X34" s="169">
        <v>0</v>
      </c>
      <c r="Y34" s="169">
        <v>0</v>
      </c>
      <c r="Z34" s="169">
        <v>0</v>
      </c>
      <c r="AA34" s="169">
        <v>0</v>
      </c>
      <c r="AB34" s="169">
        <v>0</v>
      </c>
      <c r="AC34" s="169">
        <v>0</v>
      </c>
      <c r="AD34" s="169">
        <v>0</v>
      </c>
      <c r="AE34" s="169">
        <v>0</v>
      </c>
      <c r="AF34" s="169">
        <v>0</v>
      </c>
      <c r="AG34" s="169">
        <v>0</v>
      </c>
      <c r="AH34" s="169">
        <v>0</v>
      </c>
      <c r="AI34" s="169">
        <v>0</v>
      </c>
      <c r="AJ34" s="169">
        <v>0</v>
      </c>
      <c r="AK34" s="169">
        <v>0</v>
      </c>
      <c r="AL34" s="169">
        <v>0</v>
      </c>
      <c r="AM34" s="169">
        <v>0</v>
      </c>
      <c r="AN34" s="169">
        <v>0</v>
      </c>
      <c r="AO34" s="169">
        <v>0</v>
      </c>
      <c r="AP34" s="169">
        <v>0</v>
      </c>
      <c r="AQ34" s="169">
        <v>0</v>
      </c>
      <c r="AR34" s="169">
        <v>0</v>
      </c>
      <c r="AS34" s="169">
        <v>0</v>
      </c>
      <c r="AT34" s="169">
        <v>0</v>
      </c>
      <c r="AU34" s="169">
        <v>0</v>
      </c>
      <c r="AV34" s="169">
        <v>0</v>
      </c>
      <c r="AW34" s="169">
        <v>0</v>
      </c>
      <c r="AX34" s="169">
        <v>0</v>
      </c>
      <c r="AY34" s="169">
        <v>0</v>
      </c>
      <c r="AZ34" s="169">
        <v>0</v>
      </c>
      <c r="BA34" s="169">
        <v>0</v>
      </c>
      <c r="BB34" s="169">
        <v>0</v>
      </c>
      <c r="BC34" s="169">
        <v>0</v>
      </c>
      <c r="BD34" s="169">
        <v>0</v>
      </c>
      <c r="BE34" s="169">
        <v>0</v>
      </c>
      <c r="BF34" s="169">
        <v>0</v>
      </c>
      <c r="BG34" s="169">
        <v>0</v>
      </c>
      <c r="BH34" s="169">
        <v>0</v>
      </c>
      <c r="BI34" s="169">
        <v>0</v>
      </c>
      <c r="BJ34" s="169">
        <v>0</v>
      </c>
      <c r="BK34" s="169">
        <v>0</v>
      </c>
      <c r="BL34" s="169">
        <v>0</v>
      </c>
      <c r="BM34" s="169">
        <v>0</v>
      </c>
      <c r="BN34" s="169">
        <v>0</v>
      </c>
      <c r="BO34" s="169">
        <v>0</v>
      </c>
      <c r="BP34" s="169">
        <v>0</v>
      </c>
      <c r="BQ34" s="169">
        <v>0</v>
      </c>
      <c r="BR34" s="127"/>
    </row>
    <row r="35" spans="1:70" s="107" customFormat="1" ht="40.5" x14ac:dyDescent="0.3">
      <c r="A35" s="123" t="s">
        <v>300</v>
      </c>
      <c r="B35" s="124" t="s">
        <v>295</v>
      </c>
      <c r="C35" s="120" t="s">
        <v>267</v>
      </c>
      <c r="D35" s="168" t="s">
        <v>327</v>
      </c>
      <c r="E35" s="172" t="s">
        <v>327</v>
      </c>
      <c r="F35" s="120" t="s">
        <v>327</v>
      </c>
      <c r="G35" s="120" t="s">
        <v>327</v>
      </c>
      <c r="H35" s="172" t="s">
        <v>327</v>
      </c>
      <c r="I35" s="172" t="s">
        <v>327</v>
      </c>
      <c r="J35" s="172" t="s">
        <v>327</v>
      </c>
      <c r="K35" s="172" t="s">
        <v>327</v>
      </c>
      <c r="L35" s="172" t="s">
        <v>327</v>
      </c>
      <c r="M35" s="172" t="s">
        <v>327</v>
      </c>
      <c r="N35" s="169">
        <v>0</v>
      </c>
      <c r="O35" s="169">
        <f t="shared" si="114"/>
        <v>0</v>
      </c>
      <c r="P35" s="169">
        <f t="shared" si="115"/>
        <v>0</v>
      </c>
      <c r="Q35" s="169">
        <f t="shared" si="116"/>
        <v>0</v>
      </c>
      <c r="R35" s="169">
        <f t="shared" si="117"/>
        <v>0</v>
      </c>
      <c r="S35" s="169">
        <f t="shared" si="118"/>
        <v>0</v>
      </c>
      <c r="T35" s="131">
        <v>0</v>
      </c>
      <c r="U35" s="131">
        <v>0</v>
      </c>
      <c r="V35" s="131">
        <v>0</v>
      </c>
      <c r="W35" s="131">
        <v>0</v>
      </c>
      <c r="X35" s="131">
        <v>0</v>
      </c>
      <c r="Y35" s="131">
        <v>0</v>
      </c>
      <c r="Z35" s="131">
        <v>0</v>
      </c>
      <c r="AA35" s="131">
        <v>0</v>
      </c>
      <c r="AB35" s="131">
        <v>0</v>
      </c>
      <c r="AC35" s="131">
        <v>0</v>
      </c>
      <c r="AD35" s="131">
        <v>0</v>
      </c>
      <c r="AE35" s="131">
        <v>0</v>
      </c>
      <c r="AF35" s="131">
        <v>0</v>
      </c>
      <c r="AG35" s="131">
        <v>0</v>
      </c>
      <c r="AH35" s="131">
        <v>0</v>
      </c>
      <c r="AI35" s="131">
        <v>0</v>
      </c>
      <c r="AJ35" s="131">
        <v>0</v>
      </c>
      <c r="AK35" s="131">
        <v>0</v>
      </c>
      <c r="AL35" s="131">
        <v>0</v>
      </c>
      <c r="AM35" s="131">
        <v>0</v>
      </c>
      <c r="AN35" s="131">
        <v>0</v>
      </c>
      <c r="AO35" s="131">
        <v>0</v>
      </c>
      <c r="AP35" s="131">
        <v>0</v>
      </c>
      <c r="AQ35" s="131">
        <v>0</v>
      </c>
      <c r="AR35" s="131">
        <v>0</v>
      </c>
      <c r="AS35" s="131">
        <v>0</v>
      </c>
      <c r="AT35" s="131">
        <v>0</v>
      </c>
      <c r="AU35" s="131">
        <v>0</v>
      </c>
      <c r="AV35" s="131">
        <v>0</v>
      </c>
      <c r="AW35" s="131">
        <v>0</v>
      </c>
      <c r="AX35" s="131">
        <v>0</v>
      </c>
      <c r="AY35" s="131">
        <v>0</v>
      </c>
      <c r="AZ35" s="131">
        <v>0</v>
      </c>
      <c r="BA35" s="131">
        <v>0</v>
      </c>
      <c r="BB35" s="131">
        <v>0</v>
      </c>
      <c r="BC35" s="131">
        <v>0</v>
      </c>
      <c r="BD35" s="131">
        <v>0</v>
      </c>
      <c r="BE35" s="131">
        <v>0</v>
      </c>
      <c r="BF35" s="131">
        <v>0</v>
      </c>
      <c r="BG35" s="131">
        <v>0</v>
      </c>
      <c r="BH35" s="131">
        <v>0</v>
      </c>
      <c r="BI35" s="131">
        <v>0</v>
      </c>
      <c r="BJ35" s="131">
        <v>0</v>
      </c>
      <c r="BK35" s="131">
        <v>0</v>
      </c>
      <c r="BL35" s="131">
        <v>0</v>
      </c>
      <c r="BM35" s="131">
        <v>0</v>
      </c>
      <c r="BN35" s="131">
        <v>0</v>
      </c>
      <c r="BO35" s="131">
        <v>0</v>
      </c>
      <c r="BP35" s="131">
        <v>0</v>
      </c>
      <c r="BQ35" s="131">
        <v>0</v>
      </c>
      <c r="BR35" s="134"/>
    </row>
    <row r="36" spans="1:70" s="107" customFormat="1" ht="60.75" x14ac:dyDescent="0.3">
      <c r="A36" s="123" t="s">
        <v>296</v>
      </c>
      <c r="B36" s="124" t="s">
        <v>297</v>
      </c>
      <c r="C36" s="120" t="s">
        <v>267</v>
      </c>
      <c r="D36" s="168" t="s">
        <v>327</v>
      </c>
      <c r="E36" s="172" t="s">
        <v>327</v>
      </c>
      <c r="F36" s="120" t="s">
        <v>327</v>
      </c>
      <c r="G36" s="120" t="s">
        <v>327</v>
      </c>
      <c r="H36" s="172" t="s">
        <v>327</v>
      </c>
      <c r="I36" s="172" t="s">
        <v>327</v>
      </c>
      <c r="J36" s="172" t="s">
        <v>327</v>
      </c>
      <c r="K36" s="172" t="s">
        <v>327</v>
      </c>
      <c r="L36" s="172" t="s">
        <v>327</v>
      </c>
      <c r="M36" s="172" t="s">
        <v>327</v>
      </c>
      <c r="N36" s="169">
        <f t="shared" ref="N36:AS36" si="140">N37+N39+N40+N44</f>
        <v>0</v>
      </c>
      <c r="O36" s="169">
        <f t="shared" si="140"/>
        <v>272.68655999999999</v>
      </c>
      <c r="P36" s="169">
        <f t="shared" si="140"/>
        <v>0</v>
      </c>
      <c r="Q36" s="169">
        <f t="shared" si="140"/>
        <v>0</v>
      </c>
      <c r="R36" s="169">
        <f t="shared" si="140"/>
        <v>0</v>
      </c>
      <c r="S36" s="169">
        <f t="shared" si="140"/>
        <v>0</v>
      </c>
      <c r="T36" s="169">
        <f t="shared" si="140"/>
        <v>0</v>
      </c>
      <c r="U36" s="169">
        <f t="shared" si="140"/>
        <v>0</v>
      </c>
      <c r="V36" s="169">
        <f t="shared" si="140"/>
        <v>0</v>
      </c>
      <c r="W36" s="169">
        <f t="shared" si="140"/>
        <v>0</v>
      </c>
      <c r="X36" s="169">
        <f t="shared" si="140"/>
        <v>0</v>
      </c>
      <c r="Y36" s="169">
        <f t="shared" si="140"/>
        <v>0</v>
      </c>
      <c r="Z36" s="169">
        <f t="shared" si="140"/>
        <v>0</v>
      </c>
      <c r="AA36" s="169">
        <f t="shared" si="140"/>
        <v>0</v>
      </c>
      <c r="AB36" s="169">
        <f t="shared" si="140"/>
        <v>0</v>
      </c>
      <c r="AC36" s="169">
        <f t="shared" si="140"/>
        <v>0</v>
      </c>
      <c r="AD36" s="169">
        <f t="shared" si="140"/>
        <v>140.25819999999999</v>
      </c>
      <c r="AE36" s="169">
        <f t="shared" si="140"/>
        <v>0</v>
      </c>
      <c r="AF36" s="169">
        <f t="shared" si="140"/>
        <v>0</v>
      </c>
      <c r="AG36" s="169">
        <f t="shared" si="140"/>
        <v>135.45820000000001</v>
      </c>
      <c r="AH36" s="169">
        <f t="shared" si="140"/>
        <v>4.8</v>
      </c>
      <c r="AI36" s="169">
        <f t="shared" si="140"/>
        <v>0</v>
      </c>
      <c r="AJ36" s="169">
        <f t="shared" si="140"/>
        <v>0</v>
      </c>
      <c r="AK36" s="169">
        <f t="shared" si="140"/>
        <v>0</v>
      </c>
      <c r="AL36" s="169">
        <f t="shared" si="140"/>
        <v>0</v>
      </c>
      <c r="AM36" s="169">
        <f t="shared" si="140"/>
        <v>0</v>
      </c>
      <c r="AN36" s="169">
        <f t="shared" si="140"/>
        <v>112.50436000000001</v>
      </c>
      <c r="AO36" s="169">
        <f t="shared" si="140"/>
        <v>0</v>
      </c>
      <c r="AP36" s="169">
        <f t="shared" si="140"/>
        <v>0</v>
      </c>
      <c r="AQ36" s="169">
        <f t="shared" si="140"/>
        <v>107.70436000000001</v>
      </c>
      <c r="AR36" s="169">
        <f t="shared" si="140"/>
        <v>4.8</v>
      </c>
      <c r="AS36" s="169">
        <f t="shared" si="140"/>
        <v>0</v>
      </c>
      <c r="AT36" s="169">
        <f t="shared" ref="AT36:BQ36" si="141">AT37+AT39+AT40+AT44</f>
        <v>0</v>
      </c>
      <c r="AU36" s="169">
        <f t="shared" si="141"/>
        <v>0</v>
      </c>
      <c r="AV36" s="169">
        <f t="shared" si="141"/>
        <v>0</v>
      </c>
      <c r="AW36" s="169">
        <f t="shared" si="141"/>
        <v>0</v>
      </c>
      <c r="AX36" s="169">
        <f t="shared" si="141"/>
        <v>19.923999999999999</v>
      </c>
      <c r="AY36" s="169">
        <f t="shared" si="141"/>
        <v>0</v>
      </c>
      <c r="AZ36" s="169">
        <f t="shared" si="141"/>
        <v>0</v>
      </c>
      <c r="BA36" s="169">
        <f t="shared" si="141"/>
        <v>19.923999999999999</v>
      </c>
      <c r="BB36" s="169">
        <f t="shared" si="141"/>
        <v>0</v>
      </c>
      <c r="BC36" s="169">
        <f t="shared" si="141"/>
        <v>0</v>
      </c>
      <c r="BD36" s="169">
        <f t="shared" si="141"/>
        <v>0</v>
      </c>
      <c r="BE36" s="169">
        <f t="shared" si="141"/>
        <v>0</v>
      </c>
      <c r="BF36" s="169">
        <f t="shared" si="141"/>
        <v>0</v>
      </c>
      <c r="BG36" s="169">
        <f t="shared" si="141"/>
        <v>0</v>
      </c>
      <c r="BH36" s="169">
        <f t="shared" si="141"/>
        <v>272.68655999999999</v>
      </c>
      <c r="BI36" s="169">
        <f t="shared" si="141"/>
        <v>0</v>
      </c>
      <c r="BJ36" s="169">
        <f t="shared" si="141"/>
        <v>0</v>
      </c>
      <c r="BK36" s="169">
        <f t="shared" si="141"/>
        <v>263.08656000000002</v>
      </c>
      <c r="BL36" s="169">
        <f t="shared" si="141"/>
        <v>9.6</v>
      </c>
      <c r="BM36" s="169">
        <f t="shared" si="141"/>
        <v>0</v>
      </c>
      <c r="BN36" s="169">
        <f t="shared" si="141"/>
        <v>0</v>
      </c>
      <c r="BO36" s="169">
        <f t="shared" si="141"/>
        <v>0</v>
      </c>
      <c r="BP36" s="169">
        <f t="shared" si="141"/>
        <v>0</v>
      </c>
      <c r="BQ36" s="169">
        <f t="shared" si="141"/>
        <v>0</v>
      </c>
      <c r="BR36" s="127"/>
    </row>
    <row r="37" spans="1:70" s="107" customFormat="1" ht="81" x14ac:dyDescent="0.3">
      <c r="A37" s="123" t="s">
        <v>298</v>
      </c>
      <c r="B37" s="124" t="s">
        <v>299</v>
      </c>
      <c r="C37" s="120" t="s">
        <v>267</v>
      </c>
      <c r="D37" s="168" t="s">
        <v>327</v>
      </c>
      <c r="E37" s="172" t="s">
        <v>327</v>
      </c>
      <c r="F37" s="120" t="s">
        <v>327</v>
      </c>
      <c r="G37" s="120" t="s">
        <v>327</v>
      </c>
      <c r="H37" s="125" t="s">
        <v>327</v>
      </c>
      <c r="I37" s="125" t="s">
        <v>327</v>
      </c>
      <c r="J37" s="125" t="s">
        <v>327</v>
      </c>
      <c r="K37" s="125" t="s">
        <v>327</v>
      </c>
      <c r="L37" s="125" t="s">
        <v>327</v>
      </c>
      <c r="M37" s="125" t="s">
        <v>327</v>
      </c>
      <c r="N37" s="169">
        <f t="shared" ref="N37:AS37" si="142">SUM(N38:N38)</f>
        <v>0</v>
      </c>
      <c r="O37" s="169">
        <f t="shared" si="142"/>
        <v>27.364559999999997</v>
      </c>
      <c r="P37" s="169">
        <f t="shared" si="142"/>
        <v>0</v>
      </c>
      <c r="Q37" s="169">
        <f t="shared" si="142"/>
        <v>0</v>
      </c>
      <c r="R37" s="169">
        <f t="shared" si="142"/>
        <v>0</v>
      </c>
      <c r="S37" s="169">
        <f t="shared" si="142"/>
        <v>0</v>
      </c>
      <c r="T37" s="169">
        <f t="shared" si="142"/>
        <v>0</v>
      </c>
      <c r="U37" s="169">
        <f t="shared" si="142"/>
        <v>0</v>
      </c>
      <c r="V37" s="169">
        <f t="shared" si="142"/>
        <v>0</v>
      </c>
      <c r="W37" s="169">
        <f t="shared" si="142"/>
        <v>0</v>
      </c>
      <c r="X37" s="169">
        <f t="shared" si="142"/>
        <v>0</v>
      </c>
      <c r="Y37" s="169">
        <f t="shared" si="142"/>
        <v>0</v>
      </c>
      <c r="Z37" s="169">
        <f t="shared" si="142"/>
        <v>0</v>
      </c>
      <c r="AA37" s="169">
        <f t="shared" si="142"/>
        <v>0</v>
      </c>
      <c r="AB37" s="169">
        <f t="shared" si="142"/>
        <v>0</v>
      </c>
      <c r="AC37" s="169">
        <f t="shared" si="142"/>
        <v>0</v>
      </c>
      <c r="AD37" s="169">
        <f t="shared" si="142"/>
        <v>13.3872</v>
      </c>
      <c r="AE37" s="169">
        <f t="shared" si="142"/>
        <v>0</v>
      </c>
      <c r="AF37" s="169">
        <f t="shared" si="142"/>
        <v>0</v>
      </c>
      <c r="AG37" s="169">
        <f t="shared" si="142"/>
        <v>8.5871999999999993</v>
      </c>
      <c r="AH37" s="169">
        <f t="shared" si="142"/>
        <v>4.8</v>
      </c>
      <c r="AI37" s="169">
        <f t="shared" si="142"/>
        <v>0</v>
      </c>
      <c r="AJ37" s="169">
        <f t="shared" si="142"/>
        <v>0</v>
      </c>
      <c r="AK37" s="169">
        <f t="shared" si="142"/>
        <v>0</v>
      </c>
      <c r="AL37" s="169">
        <f t="shared" si="142"/>
        <v>0</v>
      </c>
      <c r="AM37" s="169">
        <f t="shared" si="142"/>
        <v>0</v>
      </c>
      <c r="AN37" s="169">
        <f t="shared" si="142"/>
        <v>13.977359999999999</v>
      </c>
      <c r="AO37" s="169">
        <f t="shared" si="142"/>
        <v>0</v>
      </c>
      <c r="AP37" s="169">
        <f t="shared" si="142"/>
        <v>0</v>
      </c>
      <c r="AQ37" s="169">
        <f t="shared" si="142"/>
        <v>9.1773600000000002</v>
      </c>
      <c r="AR37" s="169">
        <f t="shared" si="142"/>
        <v>4.8</v>
      </c>
      <c r="AS37" s="169">
        <f t="shared" si="142"/>
        <v>0</v>
      </c>
      <c r="AT37" s="169">
        <f t="shared" ref="AT37:BQ37" si="143">SUM(AT38:AT38)</f>
        <v>0</v>
      </c>
      <c r="AU37" s="169">
        <f t="shared" si="143"/>
        <v>0</v>
      </c>
      <c r="AV37" s="169">
        <f t="shared" si="143"/>
        <v>0</v>
      </c>
      <c r="AW37" s="169">
        <f t="shared" si="143"/>
        <v>0</v>
      </c>
      <c r="AX37" s="169">
        <f t="shared" si="143"/>
        <v>0</v>
      </c>
      <c r="AY37" s="169">
        <f t="shared" si="143"/>
        <v>0</v>
      </c>
      <c r="AZ37" s="169">
        <f t="shared" si="143"/>
        <v>0</v>
      </c>
      <c r="BA37" s="169">
        <f t="shared" si="143"/>
        <v>0</v>
      </c>
      <c r="BB37" s="169">
        <f t="shared" si="143"/>
        <v>0</v>
      </c>
      <c r="BC37" s="169">
        <f t="shared" si="143"/>
        <v>0</v>
      </c>
      <c r="BD37" s="169">
        <f t="shared" si="143"/>
        <v>0</v>
      </c>
      <c r="BE37" s="169">
        <f t="shared" si="143"/>
        <v>0</v>
      </c>
      <c r="BF37" s="169">
        <f t="shared" si="143"/>
        <v>0</v>
      </c>
      <c r="BG37" s="169">
        <f t="shared" si="143"/>
        <v>0</v>
      </c>
      <c r="BH37" s="169">
        <f t="shared" si="143"/>
        <v>27.364559999999997</v>
      </c>
      <c r="BI37" s="169">
        <f t="shared" si="143"/>
        <v>0</v>
      </c>
      <c r="BJ37" s="169">
        <f t="shared" si="143"/>
        <v>0</v>
      </c>
      <c r="BK37" s="169">
        <f t="shared" si="143"/>
        <v>17.764559999999999</v>
      </c>
      <c r="BL37" s="169">
        <f t="shared" si="143"/>
        <v>9.6</v>
      </c>
      <c r="BM37" s="169">
        <f t="shared" si="143"/>
        <v>0</v>
      </c>
      <c r="BN37" s="169">
        <f t="shared" si="143"/>
        <v>0</v>
      </c>
      <c r="BO37" s="169">
        <f t="shared" si="143"/>
        <v>0</v>
      </c>
      <c r="BP37" s="169">
        <f t="shared" si="143"/>
        <v>0</v>
      </c>
      <c r="BQ37" s="169">
        <f t="shared" si="143"/>
        <v>0</v>
      </c>
      <c r="BR37" s="127"/>
    </row>
    <row r="38" spans="1:70" ht="126.75" customHeight="1" x14ac:dyDescent="0.3">
      <c r="A38" s="135" t="s">
        <v>298</v>
      </c>
      <c r="B38" s="174" t="s">
        <v>342</v>
      </c>
      <c r="C38" s="130" t="s">
        <v>417</v>
      </c>
      <c r="D38" s="168" t="s">
        <v>423</v>
      </c>
      <c r="E38" s="172">
        <v>2020</v>
      </c>
      <c r="F38" s="120">
        <v>2021</v>
      </c>
      <c r="G38" s="120" t="s">
        <v>327</v>
      </c>
      <c r="H38" s="172" t="s">
        <v>327</v>
      </c>
      <c r="I38" s="172" t="s">
        <v>327</v>
      </c>
      <c r="J38" s="172" t="s">
        <v>327</v>
      </c>
      <c r="K38" s="172" t="s">
        <v>327</v>
      </c>
      <c r="L38" s="172" t="s">
        <v>327</v>
      </c>
      <c r="M38" s="172" t="s">
        <v>327</v>
      </c>
      <c r="N38" s="169">
        <v>0</v>
      </c>
      <c r="O38" s="169">
        <f t="shared" ref="O38" si="144">N38+BH38</f>
        <v>27.364559999999997</v>
      </c>
      <c r="P38" s="169">
        <f t="shared" ref="P38" si="145">N38+BM38</f>
        <v>0</v>
      </c>
      <c r="Q38" s="169">
        <v>0</v>
      </c>
      <c r="R38" s="169">
        <v>0</v>
      </c>
      <c r="S38" s="169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1">
        <v>0</v>
      </c>
      <c r="AC38" s="131">
        <v>0</v>
      </c>
      <c r="AD38" s="131">
        <v>13.3872</v>
      </c>
      <c r="AE38" s="131">
        <v>0</v>
      </c>
      <c r="AF38" s="131">
        <v>0</v>
      </c>
      <c r="AG38" s="131">
        <f>AD38-AH38</f>
        <v>8.5871999999999993</v>
      </c>
      <c r="AH38" s="131">
        <v>4.8</v>
      </c>
      <c r="AI38" s="131">
        <v>0</v>
      </c>
      <c r="AJ38" s="131">
        <v>0</v>
      </c>
      <c r="AK38" s="131">
        <v>0</v>
      </c>
      <c r="AL38" s="131">
        <v>0</v>
      </c>
      <c r="AM38" s="131">
        <v>0</v>
      </c>
      <c r="AN38" s="131">
        <v>13.977359999999999</v>
      </c>
      <c r="AO38" s="131">
        <v>0</v>
      </c>
      <c r="AP38" s="131">
        <v>0</v>
      </c>
      <c r="AQ38" s="131">
        <f>AN38-AR38</f>
        <v>9.1773600000000002</v>
      </c>
      <c r="AR38" s="131">
        <v>4.8</v>
      </c>
      <c r="AS38" s="131">
        <v>0</v>
      </c>
      <c r="AT38" s="131">
        <v>0</v>
      </c>
      <c r="AU38" s="131">
        <v>0</v>
      </c>
      <c r="AV38" s="131">
        <v>0</v>
      </c>
      <c r="AW38" s="131">
        <v>0</v>
      </c>
      <c r="AX38" s="131">
        <v>0</v>
      </c>
      <c r="AY38" s="131">
        <v>0</v>
      </c>
      <c r="AZ38" s="131">
        <v>0</v>
      </c>
      <c r="BA38" s="131">
        <v>0</v>
      </c>
      <c r="BB38" s="131">
        <v>0</v>
      </c>
      <c r="BC38" s="131">
        <v>0</v>
      </c>
      <c r="BD38" s="131">
        <v>0</v>
      </c>
      <c r="BE38" s="131">
        <v>0</v>
      </c>
      <c r="BF38" s="131">
        <v>0</v>
      </c>
      <c r="BG38" s="131">
        <v>0</v>
      </c>
      <c r="BH38" s="131">
        <f t="shared" ref="BH38" si="146">T38+AD38+AN38+AX38</f>
        <v>27.364559999999997</v>
      </c>
      <c r="BI38" s="131">
        <f t="shared" ref="BI38" si="147">U38+AE38+AO38+AY38</f>
        <v>0</v>
      </c>
      <c r="BJ38" s="131">
        <f t="shared" ref="BJ38" si="148">V38+AF38+AP38+AZ38</f>
        <v>0</v>
      </c>
      <c r="BK38" s="131">
        <f t="shared" ref="BK38" si="149">W38+AG38+AQ38+BA38</f>
        <v>17.764559999999999</v>
      </c>
      <c r="BL38" s="131">
        <f t="shared" ref="BL38" si="150">X38+AH38+AR38+BB38</f>
        <v>9.6</v>
      </c>
      <c r="BM38" s="131">
        <f t="shared" ref="BM38" si="151">Y38+AI38+AS38+BC38</f>
        <v>0</v>
      </c>
      <c r="BN38" s="131">
        <f t="shared" ref="BN38" si="152">Z38+AJ38+AT38+BD38</f>
        <v>0</v>
      </c>
      <c r="BO38" s="131">
        <f t="shared" ref="BO38" si="153">AA38+AK38+AU38+BE38</f>
        <v>0</v>
      </c>
      <c r="BP38" s="131">
        <f t="shared" ref="BP38" si="154">AB38+AL38+AV38+BF38</f>
        <v>0</v>
      </c>
      <c r="BQ38" s="131">
        <f t="shared" ref="BQ38" si="155">AC38+AM38+AW38+BG38</f>
        <v>0</v>
      </c>
      <c r="BR38" s="133" t="s">
        <v>350</v>
      </c>
    </row>
    <row r="39" spans="1:70" s="107" customFormat="1" ht="81" x14ac:dyDescent="0.3">
      <c r="A39" s="123" t="s">
        <v>301</v>
      </c>
      <c r="B39" s="124" t="s">
        <v>302</v>
      </c>
      <c r="C39" s="120" t="s">
        <v>267</v>
      </c>
      <c r="D39" s="168" t="s">
        <v>327</v>
      </c>
      <c r="E39" s="172" t="s">
        <v>327</v>
      </c>
      <c r="F39" s="120" t="s">
        <v>327</v>
      </c>
      <c r="G39" s="120" t="s">
        <v>327</v>
      </c>
      <c r="H39" s="125" t="s">
        <v>327</v>
      </c>
      <c r="I39" s="125" t="s">
        <v>327</v>
      </c>
      <c r="J39" s="125" t="s">
        <v>327</v>
      </c>
      <c r="K39" s="125" t="s">
        <v>327</v>
      </c>
      <c r="L39" s="125" t="s">
        <v>327</v>
      </c>
      <c r="M39" s="125" t="s">
        <v>327</v>
      </c>
      <c r="N39" s="169">
        <v>0</v>
      </c>
      <c r="O39" s="169">
        <f t="shared" si="114"/>
        <v>0</v>
      </c>
      <c r="P39" s="169">
        <f t="shared" si="115"/>
        <v>0</v>
      </c>
      <c r="Q39" s="169">
        <f t="shared" si="116"/>
        <v>0</v>
      </c>
      <c r="R39" s="169">
        <f t="shared" si="117"/>
        <v>0</v>
      </c>
      <c r="S39" s="169">
        <f t="shared" si="118"/>
        <v>0</v>
      </c>
      <c r="T39" s="131">
        <v>0</v>
      </c>
      <c r="U39" s="131">
        <v>0</v>
      </c>
      <c r="V39" s="131">
        <v>0</v>
      </c>
      <c r="W39" s="131">
        <v>0</v>
      </c>
      <c r="X39" s="131">
        <v>0</v>
      </c>
      <c r="Y39" s="131">
        <v>0</v>
      </c>
      <c r="Z39" s="131">
        <v>0</v>
      </c>
      <c r="AA39" s="131">
        <v>0</v>
      </c>
      <c r="AB39" s="131">
        <v>0</v>
      </c>
      <c r="AC39" s="131">
        <v>0</v>
      </c>
      <c r="AD39" s="131">
        <v>0</v>
      </c>
      <c r="AE39" s="131">
        <v>0</v>
      </c>
      <c r="AF39" s="131">
        <v>0</v>
      </c>
      <c r="AG39" s="131">
        <v>0</v>
      </c>
      <c r="AH39" s="131">
        <v>0</v>
      </c>
      <c r="AI39" s="131">
        <v>0</v>
      </c>
      <c r="AJ39" s="131">
        <v>0</v>
      </c>
      <c r="AK39" s="131">
        <v>0</v>
      </c>
      <c r="AL39" s="131">
        <v>0</v>
      </c>
      <c r="AM39" s="131">
        <v>0</v>
      </c>
      <c r="AN39" s="131">
        <v>0</v>
      </c>
      <c r="AO39" s="131">
        <v>0</v>
      </c>
      <c r="AP39" s="131">
        <v>0</v>
      </c>
      <c r="AQ39" s="131">
        <v>0</v>
      </c>
      <c r="AR39" s="131">
        <v>0</v>
      </c>
      <c r="AS39" s="131">
        <v>0</v>
      </c>
      <c r="AT39" s="131">
        <v>0</v>
      </c>
      <c r="AU39" s="131">
        <v>0</v>
      </c>
      <c r="AV39" s="131">
        <v>0</v>
      </c>
      <c r="AW39" s="131">
        <v>0</v>
      </c>
      <c r="AX39" s="131">
        <v>0</v>
      </c>
      <c r="AY39" s="131">
        <v>0</v>
      </c>
      <c r="AZ39" s="131">
        <v>0</v>
      </c>
      <c r="BA39" s="131">
        <v>0</v>
      </c>
      <c r="BB39" s="131">
        <v>0</v>
      </c>
      <c r="BC39" s="131">
        <v>0</v>
      </c>
      <c r="BD39" s="131">
        <v>0</v>
      </c>
      <c r="BE39" s="131">
        <v>0</v>
      </c>
      <c r="BF39" s="131">
        <v>0</v>
      </c>
      <c r="BG39" s="131">
        <v>0</v>
      </c>
      <c r="BH39" s="131">
        <v>0</v>
      </c>
      <c r="BI39" s="131">
        <v>0</v>
      </c>
      <c r="BJ39" s="131">
        <v>0</v>
      </c>
      <c r="BK39" s="131">
        <v>0</v>
      </c>
      <c r="BL39" s="131">
        <v>0</v>
      </c>
      <c r="BM39" s="131">
        <v>0</v>
      </c>
      <c r="BN39" s="131">
        <v>0</v>
      </c>
      <c r="BO39" s="131">
        <v>0</v>
      </c>
      <c r="BP39" s="131">
        <v>0</v>
      </c>
      <c r="BQ39" s="131">
        <v>0</v>
      </c>
      <c r="BR39" s="127"/>
    </row>
    <row r="40" spans="1:70" s="107" customFormat="1" ht="81" x14ac:dyDescent="0.3">
      <c r="A40" s="123" t="s">
        <v>303</v>
      </c>
      <c r="B40" s="124" t="s">
        <v>304</v>
      </c>
      <c r="C40" s="120" t="s">
        <v>267</v>
      </c>
      <c r="D40" s="168" t="s">
        <v>327</v>
      </c>
      <c r="E40" s="172" t="s">
        <v>327</v>
      </c>
      <c r="F40" s="120" t="s">
        <v>327</v>
      </c>
      <c r="G40" s="120" t="s">
        <v>327</v>
      </c>
      <c r="H40" s="172" t="s">
        <v>327</v>
      </c>
      <c r="I40" s="172" t="s">
        <v>327</v>
      </c>
      <c r="J40" s="172" t="s">
        <v>327</v>
      </c>
      <c r="K40" s="172" t="s">
        <v>327</v>
      </c>
      <c r="L40" s="172" t="s">
        <v>327</v>
      </c>
      <c r="M40" s="172" t="s">
        <v>327</v>
      </c>
      <c r="N40" s="169">
        <f t="shared" ref="N40:AS40" si="156">SUM(N41:N43)</f>
        <v>0</v>
      </c>
      <c r="O40" s="169">
        <f t="shared" si="156"/>
        <v>245.322</v>
      </c>
      <c r="P40" s="169">
        <f t="shared" si="156"/>
        <v>0</v>
      </c>
      <c r="Q40" s="169">
        <f t="shared" si="156"/>
        <v>0</v>
      </c>
      <c r="R40" s="169">
        <f t="shared" si="156"/>
        <v>0</v>
      </c>
      <c r="S40" s="169">
        <f t="shared" si="156"/>
        <v>0</v>
      </c>
      <c r="T40" s="169">
        <f t="shared" si="156"/>
        <v>0</v>
      </c>
      <c r="U40" s="169">
        <f t="shared" si="156"/>
        <v>0</v>
      </c>
      <c r="V40" s="169">
        <f t="shared" si="156"/>
        <v>0</v>
      </c>
      <c r="W40" s="169">
        <f t="shared" si="156"/>
        <v>0</v>
      </c>
      <c r="X40" s="169">
        <f t="shared" si="156"/>
        <v>0</v>
      </c>
      <c r="Y40" s="169">
        <f t="shared" si="156"/>
        <v>0</v>
      </c>
      <c r="Z40" s="169">
        <f t="shared" si="156"/>
        <v>0</v>
      </c>
      <c r="AA40" s="169">
        <f t="shared" si="156"/>
        <v>0</v>
      </c>
      <c r="AB40" s="169">
        <f t="shared" si="156"/>
        <v>0</v>
      </c>
      <c r="AC40" s="169">
        <f t="shared" si="156"/>
        <v>0</v>
      </c>
      <c r="AD40" s="169">
        <f t="shared" si="156"/>
        <v>126.871</v>
      </c>
      <c r="AE40" s="169">
        <f t="shared" si="156"/>
        <v>0</v>
      </c>
      <c r="AF40" s="169">
        <f t="shared" si="156"/>
        <v>0</v>
      </c>
      <c r="AG40" s="169">
        <f t="shared" si="156"/>
        <v>126.871</v>
      </c>
      <c r="AH40" s="169">
        <f t="shared" si="156"/>
        <v>0</v>
      </c>
      <c r="AI40" s="169">
        <f t="shared" si="156"/>
        <v>0</v>
      </c>
      <c r="AJ40" s="169">
        <f t="shared" si="156"/>
        <v>0</v>
      </c>
      <c r="AK40" s="169">
        <f t="shared" si="156"/>
        <v>0</v>
      </c>
      <c r="AL40" s="169">
        <f t="shared" si="156"/>
        <v>0</v>
      </c>
      <c r="AM40" s="169">
        <f t="shared" si="156"/>
        <v>0</v>
      </c>
      <c r="AN40" s="169">
        <f t="shared" si="156"/>
        <v>98.527000000000001</v>
      </c>
      <c r="AO40" s="169">
        <f t="shared" si="156"/>
        <v>0</v>
      </c>
      <c r="AP40" s="169">
        <f t="shared" si="156"/>
        <v>0</v>
      </c>
      <c r="AQ40" s="169">
        <f t="shared" si="156"/>
        <v>98.527000000000001</v>
      </c>
      <c r="AR40" s="169">
        <f t="shared" si="156"/>
        <v>0</v>
      </c>
      <c r="AS40" s="169">
        <f t="shared" si="156"/>
        <v>0</v>
      </c>
      <c r="AT40" s="169">
        <f t="shared" ref="AT40:BQ40" si="157">SUM(AT41:AT43)</f>
        <v>0</v>
      </c>
      <c r="AU40" s="169">
        <f t="shared" si="157"/>
        <v>0</v>
      </c>
      <c r="AV40" s="169">
        <f t="shared" si="157"/>
        <v>0</v>
      </c>
      <c r="AW40" s="169">
        <f t="shared" si="157"/>
        <v>0</v>
      </c>
      <c r="AX40" s="169">
        <f t="shared" si="157"/>
        <v>19.923999999999999</v>
      </c>
      <c r="AY40" s="169">
        <f t="shared" si="157"/>
        <v>0</v>
      </c>
      <c r="AZ40" s="169">
        <f t="shared" si="157"/>
        <v>0</v>
      </c>
      <c r="BA40" s="169">
        <f t="shared" si="157"/>
        <v>19.923999999999999</v>
      </c>
      <c r="BB40" s="169">
        <f t="shared" si="157"/>
        <v>0</v>
      </c>
      <c r="BC40" s="169">
        <f t="shared" si="157"/>
        <v>0</v>
      </c>
      <c r="BD40" s="169">
        <f t="shared" si="157"/>
        <v>0</v>
      </c>
      <c r="BE40" s="169">
        <f t="shared" si="157"/>
        <v>0</v>
      </c>
      <c r="BF40" s="169">
        <f t="shared" si="157"/>
        <v>0</v>
      </c>
      <c r="BG40" s="169">
        <f t="shared" si="157"/>
        <v>0</v>
      </c>
      <c r="BH40" s="169">
        <f t="shared" si="157"/>
        <v>245.322</v>
      </c>
      <c r="BI40" s="169">
        <f t="shared" si="157"/>
        <v>0</v>
      </c>
      <c r="BJ40" s="169">
        <f t="shared" si="157"/>
        <v>0</v>
      </c>
      <c r="BK40" s="169">
        <f t="shared" si="157"/>
        <v>245.322</v>
      </c>
      <c r="BL40" s="169">
        <f t="shared" si="157"/>
        <v>0</v>
      </c>
      <c r="BM40" s="169">
        <f t="shared" si="157"/>
        <v>0</v>
      </c>
      <c r="BN40" s="169">
        <f t="shared" si="157"/>
        <v>0</v>
      </c>
      <c r="BO40" s="169">
        <f t="shared" si="157"/>
        <v>0</v>
      </c>
      <c r="BP40" s="169">
        <f t="shared" si="157"/>
        <v>0</v>
      </c>
      <c r="BQ40" s="169">
        <f t="shared" si="157"/>
        <v>0</v>
      </c>
      <c r="BR40" s="127"/>
    </row>
    <row r="41" spans="1:70" ht="156.75" customHeight="1" x14ac:dyDescent="0.3">
      <c r="A41" s="123" t="s">
        <v>303</v>
      </c>
      <c r="B41" s="174" t="s">
        <v>341</v>
      </c>
      <c r="C41" s="130" t="s">
        <v>418</v>
      </c>
      <c r="D41" s="168" t="s">
        <v>422</v>
      </c>
      <c r="E41" s="172">
        <v>2022</v>
      </c>
      <c r="F41" s="120">
        <v>2022</v>
      </c>
      <c r="G41" s="120" t="s">
        <v>327</v>
      </c>
      <c r="H41" s="172" t="s">
        <v>327</v>
      </c>
      <c r="I41" s="172" t="s">
        <v>327</v>
      </c>
      <c r="J41" s="172" t="s">
        <v>327</v>
      </c>
      <c r="K41" s="172" t="s">
        <v>327</v>
      </c>
      <c r="L41" s="172" t="s">
        <v>327</v>
      </c>
      <c r="M41" s="172" t="s">
        <v>327</v>
      </c>
      <c r="N41" s="169">
        <v>0</v>
      </c>
      <c r="O41" s="169">
        <f t="shared" ref="O41" si="158">N41+BH41</f>
        <v>0.6</v>
      </c>
      <c r="P41" s="169">
        <f t="shared" ref="P41:P42" si="159">N41+BM41</f>
        <v>0</v>
      </c>
      <c r="Q41" s="169">
        <v>0</v>
      </c>
      <c r="R41" s="197">
        <v>0</v>
      </c>
      <c r="S41" s="169">
        <v>0</v>
      </c>
      <c r="T41" s="131">
        <v>0</v>
      </c>
      <c r="U41" s="131">
        <v>0</v>
      </c>
      <c r="V41" s="131">
        <v>0</v>
      </c>
      <c r="W41" s="131">
        <v>0</v>
      </c>
      <c r="X41" s="131">
        <v>0</v>
      </c>
      <c r="Y41" s="131">
        <v>0</v>
      </c>
      <c r="Z41" s="131">
        <v>0</v>
      </c>
      <c r="AA41" s="131">
        <v>0</v>
      </c>
      <c r="AB41" s="131">
        <v>0</v>
      </c>
      <c r="AC41" s="131">
        <v>0</v>
      </c>
      <c r="AD41" s="131">
        <v>0</v>
      </c>
      <c r="AE41" s="131">
        <v>0</v>
      </c>
      <c r="AF41" s="131">
        <v>0</v>
      </c>
      <c r="AG41" s="131">
        <v>0</v>
      </c>
      <c r="AH41" s="131">
        <v>0</v>
      </c>
      <c r="AI41" s="131">
        <v>0</v>
      </c>
      <c r="AJ41" s="131">
        <v>0</v>
      </c>
      <c r="AK41" s="131">
        <v>0</v>
      </c>
      <c r="AL41" s="131">
        <v>0</v>
      </c>
      <c r="AM41" s="131">
        <v>0</v>
      </c>
      <c r="AN41" s="131">
        <v>0</v>
      </c>
      <c r="AO41" s="131">
        <v>0</v>
      </c>
      <c r="AP41" s="131">
        <v>0</v>
      </c>
      <c r="AQ41" s="131">
        <v>0</v>
      </c>
      <c r="AR41" s="131">
        <v>0</v>
      </c>
      <c r="AS41" s="131">
        <v>0</v>
      </c>
      <c r="AT41" s="131">
        <v>0</v>
      </c>
      <c r="AU41" s="131">
        <v>0</v>
      </c>
      <c r="AV41" s="131">
        <v>0</v>
      </c>
      <c r="AW41" s="131">
        <v>0</v>
      </c>
      <c r="AX41" s="187">
        <v>0.6</v>
      </c>
      <c r="AY41" s="186">
        <v>0</v>
      </c>
      <c r="AZ41" s="186">
        <v>0</v>
      </c>
      <c r="BA41" s="186">
        <v>0.6</v>
      </c>
      <c r="BB41" s="186">
        <v>0</v>
      </c>
      <c r="BC41" s="131">
        <v>0</v>
      </c>
      <c r="BD41" s="131">
        <v>0</v>
      </c>
      <c r="BE41" s="131">
        <v>0</v>
      </c>
      <c r="BF41" s="131">
        <v>0</v>
      </c>
      <c r="BG41" s="131">
        <v>0</v>
      </c>
      <c r="BH41" s="131">
        <f t="shared" ref="BH41" si="160">T41+AD41+AN41+AX41</f>
        <v>0.6</v>
      </c>
      <c r="BI41" s="131">
        <f t="shared" ref="BI41" si="161">U41+AE41+AO41+AY41</f>
        <v>0</v>
      </c>
      <c r="BJ41" s="131">
        <f t="shared" ref="BJ41" si="162">V41+AF41+AP41+AZ41</f>
        <v>0</v>
      </c>
      <c r="BK41" s="131">
        <f t="shared" ref="BK41" si="163">W41+AG41+AQ41+BA41</f>
        <v>0.6</v>
      </c>
      <c r="BL41" s="131">
        <f t="shared" ref="BL41" si="164">X41+AH41+AR41+BB41</f>
        <v>0</v>
      </c>
      <c r="BM41" s="131">
        <f t="shared" ref="BM41" si="165">Y41+AI41+AS41+BC41</f>
        <v>0</v>
      </c>
      <c r="BN41" s="131">
        <f t="shared" ref="BN41" si="166">Z41+AJ41+AT41+BD41</f>
        <v>0</v>
      </c>
      <c r="BO41" s="131">
        <f t="shared" ref="BO41" si="167">AA41+AK41+AU41+BE41</f>
        <v>0</v>
      </c>
      <c r="BP41" s="131">
        <f t="shared" ref="BP41" si="168">AB41+AL41+AV41+BF41</f>
        <v>0</v>
      </c>
      <c r="BQ41" s="131">
        <f t="shared" ref="BQ41" si="169">AC41+AM41+AW41+BG41</f>
        <v>0</v>
      </c>
      <c r="BR41" s="133" t="s">
        <v>333</v>
      </c>
    </row>
    <row r="42" spans="1:70" ht="141" customHeight="1" x14ac:dyDescent="0.3">
      <c r="A42" s="135" t="s">
        <v>303</v>
      </c>
      <c r="B42" s="174" t="s">
        <v>319</v>
      </c>
      <c r="C42" s="130" t="s">
        <v>419</v>
      </c>
      <c r="D42" s="168" t="s">
        <v>422</v>
      </c>
      <c r="E42" s="172">
        <v>2022</v>
      </c>
      <c r="F42" s="120">
        <v>2022</v>
      </c>
      <c r="G42" s="120" t="s">
        <v>327</v>
      </c>
      <c r="H42" s="125" t="s">
        <v>327</v>
      </c>
      <c r="I42" s="125" t="s">
        <v>327</v>
      </c>
      <c r="J42" s="125" t="s">
        <v>327</v>
      </c>
      <c r="K42" s="125" t="s">
        <v>327</v>
      </c>
      <c r="L42" s="125" t="s">
        <v>327</v>
      </c>
      <c r="M42" s="125" t="s">
        <v>327</v>
      </c>
      <c r="N42" s="169">
        <v>0</v>
      </c>
      <c r="O42" s="169">
        <f>N42+BH42</f>
        <v>1.2</v>
      </c>
      <c r="P42" s="169">
        <f t="shared" si="159"/>
        <v>0</v>
      </c>
      <c r="Q42" s="169">
        <v>0</v>
      </c>
      <c r="R42" s="169">
        <v>0</v>
      </c>
      <c r="S42" s="169">
        <v>0</v>
      </c>
      <c r="T42" s="131">
        <v>0</v>
      </c>
      <c r="U42" s="131">
        <v>0</v>
      </c>
      <c r="V42" s="131">
        <v>0</v>
      </c>
      <c r="W42" s="131">
        <v>0</v>
      </c>
      <c r="X42" s="131">
        <v>0</v>
      </c>
      <c r="Y42" s="131">
        <v>0</v>
      </c>
      <c r="Z42" s="131">
        <v>0</v>
      </c>
      <c r="AA42" s="131">
        <v>0</v>
      </c>
      <c r="AB42" s="131">
        <v>0</v>
      </c>
      <c r="AC42" s="131">
        <v>0</v>
      </c>
      <c r="AD42" s="131">
        <v>0</v>
      </c>
      <c r="AE42" s="131">
        <v>0</v>
      </c>
      <c r="AF42" s="131">
        <v>0</v>
      </c>
      <c r="AG42" s="131">
        <v>0</v>
      </c>
      <c r="AH42" s="131">
        <v>0</v>
      </c>
      <c r="AI42" s="131">
        <v>0</v>
      </c>
      <c r="AJ42" s="131">
        <v>0</v>
      </c>
      <c r="AK42" s="131">
        <v>0</v>
      </c>
      <c r="AL42" s="131">
        <v>0</v>
      </c>
      <c r="AM42" s="131">
        <v>0</v>
      </c>
      <c r="AN42" s="131">
        <v>0</v>
      </c>
      <c r="AO42" s="131">
        <v>0</v>
      </c>
      <c r="AP42" s="131">
        <v>0</v>
      </c>
      <c r="AQ42" s="131">
        <v>0</v>
      </c>
      <c r="AR42" s="131">
        <v>0</v>
      </c>
      <c r="AS42" s="131">
        <v>0</v>
      </c>
      <c r="AT42" s="131">
        <v>0</v>
      </c>
      <c r="AU42" s="131">
        <v>0</v>
      </c>
      <c r="AV42" s="131">
        <v>0</v>
      </c>
      <c r="AW42" s="131">
        <v>0</v>
      </c>
      <c r="AX42" s="187">
        <v>1.2</v>
      </c>
      <c r="AY42" s="186">
        <v>0</v>
      </c>
      <c r="AZ42" s="186">
        <v>0</v>
      </c>
      <c r="BA42" s="186">
        <v>1.2</v>
      </c>
      <c r="BB42" s="186">
        <v>0</v>
      </c>
      <c r="BC42" s="131">
        <v>0</v>
      </c>
      <c r="BD42" s="131">
        <v>0</v>
      </c>
      <c r="BE42" s="131">
        <v>0</v>
      </c>
      <c r="BF42" s="131">
        <v>0</v>
      </c>
      <c r="BG42" s="131">
        <v>0</v>
      </c>
      <c r="BH42" s="131">
        <f>T42+AD42+AN42+AX42</f>
        <v>1.2</v>
      </c>
      <c r="BI42" s="131">
        <f t="shared" ref="BI42:BQ42" si="170">U42+AE42+AO42+AY42</f>
        <v>0</v>
      </c>
      <c r="BJ42" s="131">
        <f t="shared" si="170"/>
        <v>0</v>
      </c>
      <c r="BK42" s="131">
        <f t="shared" si="170"/>
        <v>1.2</v>
      </c>
      <c r="BL42" s="131">
        <f t="shared" si="170"/>
        <v>0</v>
      </c>
      <c r="BM42" s="131">
        <f t="shared" si="170"/>
        <v>0</v>
      </c>
      <c r="BN42" s="131">
        <f t="shared" si="170"/>
        <v>0</v>
      </c>
      <c r="BO42" s="131">
        <f t="shared" si="170"/>
        <v>0</v>
      </c>
      <c r="BP42" s="131">
        <f t="shared" si="170"/>
        <v>0</v>
      </c>
      <c r="BQ42" s="131">
        <f t="shared" si="170"/>
        <v>0</v>
      </c>
      <c r="BR42" s="133" t="s">
        <v>351</v>
      </c>
    </row>
    <row r="43" spans="1:70" ht="141" customHeight="1" x14ac:dyDescent="0.3">
      <c r="A43" s="123" t="s">
        <v>303</v>
      </c>
      <c r="B43" s="174" t="s">
        <v>427</v>
      </c>
      <c r="C43" s="130" t="s">
        <v>428</v>
      </c>
      <c r="D43" s="209" t="s">
        <v>422</v>
      </c>
      <c r="E43" s="209">
        <v>2020</v>
      </c>
      <c r="F43" s="120">
        <v>2022</v>
      </c>
      <c r="G43" s="120" t="s">
        <v>327</v>
      </c>
      <c r="H43" s="209" t="s">
        <v>327</v>
      </c>
      <c r="I43" s="209" t="s">
        <v>327</v>
      </c>
      <c r="J43" s="209" t="s">
        <v>327</v>
      </c>
      <c r="K43" s="209" t="s">
        <v>327</v>
      </c>
      <c r="L43" s="209" t="s">
        <v>327</v>
      </c>
      <c r="M43" s="209" t="s">
        <v>327</v>
      </c>
      <c r="N43" s="169">
        <v>0</v>
      </c>
      <c r="O43" s="169">
        <f>N43+BH43</f>
        <v>243.52199999999999</v>
      </c>
      <c r="P43" s="169">
        <v>0</v>
      </c>
      <c r="Q43" s="169">
        <v>0</v>
      </c>
      <c r="R43" s="169">
        <v>0</v>
      </c>
      <c r="S43" s="169">
        <v>0</v>
      </c>
      <c r="T43" s="131">
        <v>0</v>
      </c>
      <c r="U43" s="131">
        <v>0</v>
      </c>
      <c r="V43" s="131">
        <v>0</v>
      </c>
      <c r="W43" s="131">
        <v>0</v>
      </c>
      <c r="X43" s="131">
        <v>0</v>
      </c>
      <c r="Y43" s="131">
        <v>0</v>
      </c>
      <c r="Z43" s="131">
        <v>0</v>
      </c>
      <c r="AA43" s="131">
        <v>0</v>
      </c>
      <c r="AB43" s="131">
        <v>0</v>
      </c>
      <c r="AC43" s="131">
        <v>0</v>
      </c>
      <c r="AD43" s="131">
        <v>126.871</v>
      </c>
      <c r="AE43" s="131">
        <v>0</v>
      </c>
      <c r="AF43" s="131">
        <v>0</v>
      </c>
      <c r="AG43" s="131">
        <f>AD43</f>
        <v>126.871</v>
      </c>
      <c r="AH43" s="131">
        <v>0</v>
      </c>
      <c r="AI43" s="131">
        <v>0</v>
      </c>
      <c r="AJ43" s="131">
        <v>0</v>
      </c>
      <c r="AK43" s="131">
        <v>0</v>
      </c>
      <c r="AL43" s="131">
        <v>0</v>
      </c>
      <c r="AM43" s="131">
        <v>0</v>
      </c>
      <c r="AN43" s="131">
        <v>98.527000000000001</v>
      </c>
      <c r="AO43" s="131">
        <v>0</v>
      </c>
      <c r="AP43" s="131">
        <v>0</v>
      </c>
      <c r="AQ43" s="131">
        <f>AN43</f>
        <v>98.527000000000001</v>
      </c>
      <c r="AR43" s="131">
        <v>0</v>
      </c>
      <c r="AS43" s="131">
        <v>0</v>
      </c>
      <c r="AT43" s="131">
        <v>0</v>
      </c>
      <c r="AU43" s="131">
        <v>0</v>
      </c>
      <c r="AV43" s="131">
        <v>0</v>
      </c>
      <c r="AW43" s="131">
        <v>0</v>
      </c>
      <c r="AX43" s="187">
        <v>18.123999999999999</v>
      </c>
      <c r="AY43" s="186">
        <v>0</v>
      </c>
      <c r="AZ43" s="186">
        <v>0</v>
      </c>
      <c r="BA43" s="186">
        <f>AX43</f>
        <v>18.123999999999999</v>
      </c>
      <c r="BB43" s="186">
        <v>0</v>
      </c>
      <c r="BC43" s="131">
        <v>0</v>
      </c>
      <c r="BD43" s="131">
        <v>0</v>
      </c>
      <c r="BE43" s="131">
        <v>0</v>
      </c>
      <c r="BF43" s="131">
        <v>0</v>
      </c>
      <c r="BG43" s="131">
        <v>0</v>
      </c>
      <c r="BH43" s="131">
        <f>T43+AD43+AN43+AX43</f>
        <v>243.52199999999999</v>
      </c>
      <c r="BI43" s="131">
        <f t="shared" ref="BI43" si="171">U43+AE43+AO43+AY43</f>
        <v>0</v>
      </c>
      <c r="BJ43" s="131">
        <f t="shared" ref="BJ43" si="172">V43+AF43+AP43+AZ43</f>
        <v>0</v>
      </c>
      <c r="BK43" s="131">
        <f t="shared" ref="BK43" si="173">W43+AG43+AQ43+BA43</f>
        <v>243.52199999999999</v>
      </c>
      <c r="BL43" s="131">
        <f t="shared" ref="BL43" si="174">X43+AH43+AR43+BB43</f>
        <v>0</v>
      </c>
      <c r="BM43" s="131">
        <f t="shared" ref="BM43" si="175">Y43+AI43+AS43+BC43</f>
        <v>0</v>
      </c>
      <c r="BN43" s="131">
        <f t="shared" ref="BN43" si="176">Z43+AJ43+AT43+BD43</f>
        <v>0</v>
      </c>
      <c r="BO43" s="131">
        <f t="shared" ref="BO43" si="177">AA43+AK43+AU43+BE43</f>
        <v>0</v>
      </c>
      <c r="BP43" s="131">
        <f t="shared" ref="BP43" si="178">AB43+AL43+AV43+BF43</f>
        <v>0</v>
      </c>
      <c r="BQ43" s="131">
        <f t="shared" ref="BQ43" si="179">AC43+AM43+AW43+BG43</f>
        <v>0</v>
      </c>
      <c r="BR43" s="133" t="s">
        <v>430</v>
      </c>
    </row>
    <row r="44" spans="1:70" s="107" customFormat="1" ht="60.75" x14ac:dyDescent="0.3">
      <c r="A44" s="123" t="s">
        <v>305</v>
      </c>
      <c r="B44" s="124" t="s">
        <v>306</v>
      </c>
      <c r="C44" s="120" t="s">
        <v>267</v>
      </c>
      <c r="D44" s="168" t="s">
        <v>327</v>
      </c>
      <c r="E44" s="172" t="s">
        <v>327</v>
      </c>
      <c r="F44" s="120" t="s">
        <v>327</v>
      </c>
      <c r="G44" s="120" t="s">
        <v>327</v>
      </c>
      <c r="H44" s="172" t="s">
        <v>327</v>
      </c>
      <c r="I44" s="172" t="s">
        <v>327</v>
      </c>
      <c r="J44" s="172" t="s">
        <v>327</v>
      </c>
      <c r="K44" s="172" t="s">
        <v>327</v>
      </c>
      <c r="L44" s="172" t="s">
        <v>327</v>
      </c>
      <c r="M44" s="172" t="s">
        <v>327</v>
      </c>
      <c r="N44" s="169">
        <v>0</v>
      </c>
      <c r="O44" s="169">
        <f t="shared" si="114"/>
        <v>0</v>
      </c>
      <c r="P44" s="169">
        <f t="shared" si="115"/>
        <v>0</v>
      </c>
      <c r="Q44" s="169">
        <v>0</v>
      </c>
      <c r="R44" s="169">
        <v>0</v>
      </c>
      <c r="S44" s="169">
        <v>0</v>
      </c>
      <c r="T44" s="131">
        <v>0</v>
      </c>
      <c r="U44" s="131">
        <v>0</v>
      </c>
      <c r="V44" s="131">
        <v>0</v>
      </c>
      <c r="W44" s="131">
        <v>0</v>
      </c>
      <c r="X44" s="131">
        <v>0</v>
      </c>
      <c r="Y44" s="131">
        <v>0</v>
      </c>
      <c r="Z44" s="131">
        <v>0</v>
      </c>
      <c r="AA44" s="131">
        <v>0</v>
      </c>
      <c r="AB44" s="131">
        <v>0</v>
      </c>
      <c r="AC44" s="131">
        <v>0</v>
      </c>
      <c r="AD44" s="131">
        <v>0</v>
      </c>
      <c r="AE44" s="131">
        <v>0</v>
      </c>
      <c r="AF44" s="131">
        <v>0</v>
      </c>
      <c r="AG44" s="131">
        <v>0</v>
      </c>
      <c r="AH44" s="131">
        <v>0</v>
      </c>
      <c r="AI44" s="131">
        <v>0</v>
      </c>
      <c r="AJ44" s="131">
        <v>0</v>
      </c>
      <c r="AK44" s="131">
        <v>0</v>
      </c>
      <c r="AL44" s="131">
        <v>0</v>
      </c>
      <c r="AM44" s="131">
        <v>0</v>
      </c>
      <c r="AN44" s="131">
        <v>0</v>
      </c>
      <c r="AO44" s="131">
        <v>0</v>
      </c>
      <c r="AP44" s="131">
        <v>0</v>
      </c>
      <c r="AQ44" s="131">
        <v>0</v>
      </c>
      <c r="AR44" s="131">
        <v>0</v>
      </c>
      <c r="AS44" s="131">
        <v>0</v>
      </c>
      <c r="AT44" s="131">
        <v>0</v>
      </c>
      <c r="AU44" s="131">
        <v>0</v>
      </c>
      <c r="AV44" s="131">
        <v>0</v>
      </c>
      <c r="AW44" s="131">
        <v>0</v>
      </c>
      <c r="AX44" s="131">
        <v>0</v>
      </c>
      <c r="AY44" s="131">
        <v>0</v>
      </c>
      <c r="AZ44" s="131">
        <v>0</v>
      </c>
      <c r="BA44" s="131">
        <v>0</v>
      </c>
      <c r="BB44" s="131">
        <v>0</v>
      </c>
      <c r="BC44" s="131">
        <v>0</v>
      </c>
      <c r="BD44" s="131">
        <v>0</v>
      </c>
      <c r="BE44" s="131">
        <v>0</v>
      </c>
      <c r="BF44" s="131">
        <v>0</v>
      </c>
      <c r="BG44" s="131">
        <v>0</v>
      </c>
      <c r="BH44" s="131">
        <v>0</v>
      </c>
      <c r="BI44" s="131">
        <v>0</v>
      </c>
      <c r="BJ44" s="131">
        <v>0</v>
      </c>
      <c r="BK44" s="131">
        <v>0</v>
      </c>
      <c r="BL44" s="131">
        <v>0</v>
      </c>
      <c r="BM44" s="131">
        <v>0</v>
      </c>
      <c r="BN44" s="131">
        <v>0</v>
      </c>
      <c r="BO44" s="131">
        <v>0</v>
      </c>
      <c r="BP44" s="131">
        <v>0</v>
      </c>
      <c r="BQ44" s="131">
        <v>0</v>
      </c>
      <c r="BR44" s="127"/>
    </row>
    <row r="45" spans="1:70" s="107" customFormat="1" ht="101.25" x14ac:dyDescent="0.3">
      <c r="A45" s="123" t="s">
        <v>307</v>
      </c>
      <c r="B45" s="124" t="s">
        <v>308</v>
      </c>
      <c r="C45" s="120" t="s">
        <v>267</v>
      </c>
      <c r="D45" s="168" t="s">
        <v>327</v>
      </c>
      <c r="E45" s="172" t="s">
        <v>327</v>
      </c>
      <c r="F45" s="120" t="s">
        <v>327</v>
      </c>
      <c r="G45" s="120" t="s">
        <v>327</v>
      </c>
      <c r="H45" s="172" t="s">
        <v>327</v>
      </c>
      <c r="I45" s="172" t="s">
        <v>327</v>
      </c>
      <c r="J45" s="172" t="s">
        <v>327</v>
      </c>
      <c r="K45" s="172" t="s">
        <v>327</v>
      </c>
      <c r="L45" s="172" t="s">
        <v>327</v>
      </c>
      <c r="M45" s="172" t="s">
        <v>327</v>
      </c>
      <c r="N45" s="169">
        <v>0</v>
      </c>
      <c r="O45" s="169">
        <f t="shared" si="114"/>
        <v>0</v>
      </c>
      <c r="P45" s="169">
        <f t="shared" si="115"/>
        <v>0</v>
      </c>
      <c r="Q45" s="169">
        <f t="shared" si="116"/>
        <v>0</v>
      </c>
      <c r="R45" s="169">
        <f t="shared" si="117"/>
        <v>0</v>
      </c>
      <c r="S45" s="169">
        <f t="shared" si="118"/>
        <v>0</v>
      </c>
      <c r="T45" s="131">
        <v>0</v>
      </c>
      <c r="U45" s="131">
        <v>0</v>
      </c>
      <c r="V45" s="131">
        <v>0</v>
      </c>
      <c r="W45" s="131">
        <v>0</v>
      </c>
      <c r="X45" s="131">
        <v>0</v>
      </c>
      <c r="Y45" s="131">
        <v>0</v>
      </c>
      <c r="Z45" s="131">
        <v>0</v>
      </c>
      <c r="AA45" s="131">
        <v>0</v>
      </c>
      <c r="AB45" s="131">
        <v>0</v>
      </c>
      <c r="AC45" s="131">
        <v>0</v>
      </c>
      <c r="AD45" s="131">
        <v>0</v>
      </c>
      <c r="AE45" s="131">
        <v>0</v>
      </c>
      <c r="AF45" s="131">
        <v>0</v>
      </c>
      <c r="AG45" s="131">
        <v>0</v>
      </c>
      <c r="AH45" s="131">
        <v>0</v>
      </c>
      <c r="AI45" s="131">
        <v>0</v>
      </c>
      <c r="AJ45" s="131">
        <v>0</v>
      </c>
      <c r="AK45" s="131">
        <v>0</v>
      </c>
      <c r="AL45" s="131">
        <v>0</v>
      </c>
      <c r="AM45" s="131">
        <v>0</v>
      </c>
      <c r="AN45" s="131">
        <v>0</v>
      </c>
      <c r="AO45" s="131">
        <v>0</v>
      </c>
      <c r="AP45" s="131">
        <v>0</v>
      </c>
      <c r="AQ45" s="131">
        <v>0</v>
      </c>
      <c r="AR45" s="131">
        <v>0</v>
      </c>
      <c r="AS45" s="131">
        <v>0</v>
      </c>
      <c r="AT45" s="131">
        <v>0</v>
      </c>
      <c r="AU45" s="131">
        <v>0</v>
      </c>
      <c r="AV45" s="131">
        <v>0</v>
      </c>
      <c r="AW45" s="131">
        <v>0</v>
      </c>
      <c r="AX45" s="131">
        <v>0</v>
      </c>
      <c r="AY45" s="131">
        <v>0</v>
      </c>
      <c r="AZ45" s="131">
        <v>0</v>
      </c>
      <c r="BA45" s="131">
        <v>0</v>
      </c>
      <c r="BB45" s="131">
        <v>0</v>
      </c>
      <c r="BC45" s="131">
        <v>0</v>
      </c>
      <c r="BD45" s="131">
        <v>0</v>
      </c>
      <c r="BE45" s="131">
        <v>0</v>
      </c>
      <c r="BF45" s="131">
        <v>0</v>
      </c>
      <c r="BG45" s="131">
        <v>0</v>
      </c>
      <c r="BH45" s="131">
        <v>0</v>
      </c>
      <c r="BI45" s="131">
        <v>0</v>
      </c>
      <c r="BJ45" s="131">
        <v>0</v>
      </c>
      <c r="BK45" s="131">
        <v>0</v>
      </c>
      <c r="BL45" s="131">
        <v>0</v>
      </c>
      <c r="BM45" s="131">
        <v>0</v>
      </c>
      <c r="BN45" s="131">
        <v>0</v>
      </c>
      <c r="BO45" s="131">
        <v>0</v>
      </c>
      <c r="BP45" s="131">
        <v>0</v>
      </c>
      <c r="BQ45" s="131">
        <v>0</v>
      </c>
      <c r="BR45" s="134"/>
    </row>
    <row r="46" spans="1:70" s="107" customFormat="1" ht="81" x14ac:dyDescent="0.3">
      <c r="A46" s="123" t="s">
        <v>309</v>
      </c>
      <c r="B46" s="124" t="s">
        <v>310</v>
      </c>
      <c r="C46" s="120" t="s">
        <v>267</v>
      </c>
      <c r="D46" s="168" t="s">
        <v>327</v>
      </c>
      <c r="E46" s="172" t="s">
        <v>327</v>
      </c>
      <c r="F46" s="120" t="s">
        <v>327</v>
      </c>
      <c r="G46" s="120" t="s">
        <v>327</v>
      </c>
      <c r="H46" s="172" t="s">
        <v>327</v>
      </c>
      <c r="I46" s="172" t="s">
        <v>327</v>
      </c>
      <c r="J46" s="172" t="s">
        <v>327</v>
      </c>
      <c r="K46" s="172" t="s">
        <v>327</v>
      </c>
      <c r="L46" s="172" t="s">
        <v>327</v>
      </c>
      <c r="M46" s="172" t="s">
        <v>327</v>
      </c>
      <c r="N46" s="169">
        <v>0</v>
      </c>
      <c r="O46" s="169">
        <f t="shared" si="114"/>
        <v>0</v>
      </c>
      <c r="P46" s="169">
        <f t="shared" si="115"/>
        <v>0</v>
      </c>
      <c r="Q46" s="169">
        <f t="shared" si="116"/>
        <v>0</v>
      </c>
      <c r="R46" s="169">
        <f t="shared" si="117"/>
        <v>0</v>
      </c>
      <c r="S46" s="169">
        <f t="shared" si="118"/>
        <v>0</v>
      </c>
      <c r="T46" s="131">
        <v>0</v>
      </c>
      <c r="U46" s="131">
        <v>0</v>
      </c>
      <c r="V46" s="131">
        <v>0</v>
      </c>
      <c r="W46" s="131">
        <v>0</v>
      </c>
      <c r="X46" s="131">
        <v>0</v>
      </c>
      <c r="Y46" s="131">
        <v>0</v>
      </c>
      <c r="Z46" s="131">
        <v>0</v>
      </c>
      <c r="AA46" s="131">
        <v>0</v>
      </c>
      <c r="AB46" s="131">
        <v>0</v>
      </c>
      <c r="AC46" s="131">
        <v>0</v>
      </c>
      <c r="AD46" s="131">
        <v>0</v>
      </c>
      <c r="AE46" s="131">
        <v>0</v>
      </c>
      <c r="AF46" s="131">
        <v>0</v>
      </c>
      <c r="AG46" s="131">
        <v>0</v>
      </c>
      <c r="AH46" s="131">
        <v>0</v>
      </c>
      <c r="AI46" s="131">
        <v>0</v>
      </c>
      <c r="AJ46" s="131">
        <v>0</v>
      </c>
      <c r="AK46" s="131">
        <v>0</v>
      </c>
      <c r="AL46" s="131">
        <v>0</v>
      </c>
      <c r="AM46" s="131">
        <v>0</v>
      </c>
      <c r="AN46" s="131">
        <v>0</v>
      </c>
      <c r="AO46" s="131">
        <v>0</v>
      </c>
      <c r="AP46" s="131">
        <v>0</v>
      </c>
      <c r="AQ46" s="131">
        <v>0</v>
      </c>
      <c r="AR46" s="131">
        <v>0</v>
      </c>
      <c r="AS46" s="131">
        <v>0</v>
      </c>
      <c r="AT46" s="131">
        <v>0</v>
      </c>
      <c r="AU46" s="131">
        <v>0</v>
      </c>
      <c r="AV46" s="131">
        <v>0</v>
      </c>
      <c r="AW46" s="131">
        <v>0</v>
      </c>
      <c r="AX46" s="131">
        <v>0</v>
      </c>
      <c r="AY46" s="131">
        <v>0</v>
      </c>
      <c r="AZ46" s="131">
        <v>0</v>
      </c>
      <c r="BA46" s="131">
        <v>0</v>
      </c>
      <c r="BB46" s="131">
        <v>0</v>
      </c>
      <c r="BC46" s="131">
        <v>0</v>
      </c>
      <c r="BD46" s="131">
        <v>0</v>
      </c>
      <c r="BE46" s="131">
        <v>0</v>
      </c>
      <c r="BF46" s="131">
        <v>0</v>
      </c>
      <c r="BG46" s="131">
        <v>0</v>
      </c>
      <c r="BH46" s="131">
        <v>0</v>
      </c>
      <c r="BI46" s="131">
        <v>0</v>
      </c>
      <c r="BJ46" s="131">
        <v>0</v>
      </c>
      <c r="BK46" s="131">
        <v>0</v>
      </c>
      <c r="BL46" s="131">
        <v>0</v>
      </c>
      <c r="BM46" s="131">
        <v>0</v>
      </c>
      <c r="BN46" s="131">
        <v>0</v>
      </c>
      <c r="BO46" s="131">
        <v>0</v>
      </c>
      <c r="BP46" s="131">
        <v>0</v>
      </c>
      <c r="BQ46" s="131">
        <v>0</v>
      </c>
      <c r="BR46" s="134"/>
    </row>
    <row r="47" spans="1:70" s="107" customFormat="1" ht="81" x14ac:dyDescent="0.3">
      <c r="A47" s="123" t="s">
        <v>311</v>
      </c>
      <c r="B47" s="124" t="s">
        <v>312</v>
      </c>
      <c r="C47" s="120" t="s">
        <v>267</v>
      </c>
      <c r="D47" s="168" t="s">
        <v>327</v>
      </c>
      <c r="E47" s="172" t="s">
        <v>327</v>
      </c>
      <c r="F47" s="120" t="s">
        <v>327</v>
      </c>
      <c r="G47" s="120" t="s">
        <v>327</v>
      </c>
      <c r="H47" s="125" t="s">
        <v>327</v>
      </c>
      <c r="I47" s="125" t="s">
        <v>327</v>
      </c>
      <c r="J47" s="125" t="s">
        <v>327</v>
      </c>
      <c r="K47" s="125" t="s">
        <v>327</v>
      </c>
      <c r="L47" s="125" t="s">
        <v>327</v>
      </c>
      <c r="M47" s="125" t="s">
        <v>327</v>
      </c>
      <c r="N47" s="169">
        <v>0</v>
      </c>
      <c r="O47" s="169">
        <v>0</v>
      </c>
      <c r="P47" s="169">
        <v>0</v>
      </c>
      <c r="Q47" s="169">
        <v>0</v>
      </c>
      <c r="R47" s="169">
        <v>0</v>
      </c>
      <c r="S47" s="169">
        <v>0</v>
      </c>
      <c r="T47" s="169">
        <v>0</v>
      </c>
      <c r="U47" s="169">
        <v>0</v>
      </c>
      <c r="V47" s="169">
        <v>0</v>
      </c>
      <c r="W47" s="169">
        <v>0</v>
      </c>
      <c r="X47" s="169">
        <v>0</v>
      </c>
      <c r="Y47" s="169">
        <v>0</v>
      </c>
      <c r="Z47" s="169">
        <v>0</v>
      </c>
      <c r="AA47" s="169">
        <v>0</v>
      </c>
      <c r="AB47" s="169">
        <v>0</v>
      </c>
      <c r="AC47" s="169">
        <v>0</v>
      </c>
      <c r="AD47" s="169">
        <v>0</v>
      </c>
      <c r="AE47" s="169">
        <v>0</v>
      </c>
      <c r="AF47" s="169">
        <v>0</v>
      </c>
      <c r="AG47" s="169">
        <v>0</v>
      </c>
      <c r="AH47" s="169">
        <v>0</v>
      </c>
      <c r="AI47" s="169">
        <v>0</v>
      </c>
      <c r="AJ47" s="169">
        <v>0</v>
      </c>
      <c r="AK47" s="169">
        <v>0</v>
      </c>
      <c r="AL47" s="169">
        <v>0</v>
      </c>
      <c r="AM47" s="169">
        <v>0</v>
      </c>
      <c r="AN47" s="169">
        <v>0</v>
      </c>
      <c r="AO47" s="169">
        <v>0</v>
      </c>
      <c r="AP47" s="169">
        <v>0</v>
      </c>
      <c r="AQ47" s="169">
        <v>0</v>
      </c>
      <c r="AR47" s="169">
        <v>0</v>
      </c>
      <c r="AS47" s="169">
        <v>0</v>
      </c>
      <c r="AT47" s="169">
        <v>0</v>
      </c>
      <c r="AU47" s="169">
        <v>0</v>
      </c>
      <c r="AV47" s="169">
        <v>0</v>
      </c>
      <c r="AW47" s="169">
        <v>0</v>
      </c>
      <c r="AX47" s="169">
        <v>0</v>
      </c>
      <c r="AY47" s="169">
        <v>0</v>
      </c>
      <c r="AZ47" s="169">
        <v>0</v>
      </c>
      <c r="BA47" s="169">
        <v>0</v>
      </c>
      <c r="BB47" s="169">
        <v>0</v>
      </c>
      <c r="BC47" s="169">
        <v>0</v>
      </c>
      <c r="BD47" s="169">
        <v>0</v>
      </c>
      <c r="BE47" s="169">
        <v>0</v>
      </c>
      <c r="BF47" s="169">
        <v>0</v>
      </c>
      <c r="BG47" s="169">
        <v>0</v>
      </c>
      <c r="BH47" s="169">
        <v>0</v>
      </c>
      <c r="BI47" s="169">
        <v>0</v>
      </c>
      <c r="BJ47" s="169">
        <v>0</v>
      </c>
      <c r="BK47" s="169">
        <v>0</v>
      </c>
      <c r="BL47" s="169">
        <v>0</v>
      </c>
      <c r="BM47" s="169">
        <v>0</v>
      </c>
      <c r="BN47" s="169">
        <v>0</v>
      </c>
      <c r="BO47" s="169">
        <v>0</v>
      </c>
      <c r="BP47" s="169">
        <v>0</v>
      </c>
      <c r="BQ47" s="169">
        <v>0</v>
      </c>
      <c r="BR47" s="134"/>
    </row>
    <row r="48" spans="1:70" s="107" customFormat="1" ht="40.5" x14ac:dyDescent="0.3">
      <c r="A48" s="123" t="s">
        <v>313</v>
      </c>
      <c r="B48" s="124" t="s">
        <v>314</v>
      </c>
      <c r="C48" s="120" t="s">
        <v>267</v>
      </c>
      <c r="D48" s="168" t="s">
        <v>327</v>
      </c>
      <c r="E48" s="172" t="s">
        <v>327</v>
      </c>
      <c r="F48" s="120" t="s">
        <v>327</v>
      </c>
      <c r="G48" s="120" t="s">
        <v>327</v>
      </c>
      <c r="H48" s="172" t="s">
        <v>327</v>
      </c>
      <c r="I48" s="172" t="s">
        <v>327</v>
      </c>
      <c r="J48" s="172" t="s">
        <v>327</v>
      </c>
      <c r="K48" s="172" t="s">
        <v>327</v>
      </c>
      <c r="L48" s="172" t="s">
        <v>327</v>
      </c>
      <c r="M48" s="172" t="s">
        <v>327</v>
      </c>
      <c r="N48" s="169">
        <f>N49</f>
        <v>0</v>
      </c>
      <c r="O48" s="169">
        <f t="shared" ref="O48:BQ48" si="180">O49</f>
        <v>1.40805</v>
      </c>
      <c r="P48" s="169">
        <f t="shared" si="180"/>
        <v>0</v>
      </c>
      <c r="Q48" s="169">
        <f t="shared" si="180"/>
        <v>0</v>
      </c>
      <c r="R48" s="169">
        <f t="shared" si="180"/>
        <v>0</v>
      </c>
      <c r="S48" s="169">
        <f t="shared" si="180"/>
        <v>0</v>
      </c>
      <c r="T48" s="169">
        <f t="shared" si="180"/>
        <v>0</v>
      </c>
      <c r="U48" s="169">
        <f t="shared" si="180"/>
        <v>0</v>
      </c>
      <c r="V48" s="169">
        <f t="shared" si="180"/>
        <v>0</v>
      </c>
      <c r="W48" s="169">
        <f t="shared" si="180"/>
        <v>0</v>
      </c>
      <c r="X48" s="169">
        <f t="shared" si="180"/>
        <v>0</v>
      </c>
      <c r="Y48" s="169">
        <f t="shared" si="180"/>
        <v>0</v>
      </c>
      <c r="Z48" s="169">
        <f t="shared" si="180"/>
        <v>0</v>
      </c>
      <c r="AA48" s="169">
        <f t="shared" si="180"/>
        <v>0</v>
      </c>
      <c r="AB48" s="169">
        <f t="shared" si="180"/>
        <v>0</v>
      </c>
      <c r="AC48" s="169">
        <f t="shared" si="180"/>
        <v>0</v>
      </c>
      <c r="AD48" s="169">
        <f t="shared" si="180"/>
        <v>0</v>
      </c>
      <c r="AE48" s="169">
        <f t="shared" si="180"/>
        <v>0</v>
      </c>
      <c r="AF48" s="169">
        <f t="shared" si="180"/>
        <v>0</v>
      </c>
      <c r="AG48" s="169">
        <f t="shared" si="180"/>
        <v>0</v>
      </c>
      <c r="AH48" s="169">
        <f t="shared" si="180"/>
        <v>0</v>
      </c>
      <c r="AI48" s="169">
        <f t="shared" si="180"/>
        <v>0</v>
      </c>
      <c r="AJ48" s="169">
        <f t="shared" si="180"/>
        <v>0</v>
      </c>
      <c r="AK48" s="169">
        <f t="shared" si="180"/>
        <v>0</v>
      </c>
      <c r="AL48" s="169">
        <f t="shared" si="180"/>
        <v>0</v>
      </c>
      <c r="AM48" s="169">
        <f t="shared" si="180"/>
        <v>0</v>
      </c>
      <c r="AN48" s="169">
        <f t="shared" si="180"/>
        <v>0</v>
      </c>
      <c r="AO48" s="169">
        <f t="shared" si="180"/>
        <v>0</v>
      </c>
      <c r="AP48" s="169">
        <f t="shared" si="180"/>
        <v>0</v>
      </c>
      <c r="AQ48" s="169">
        <f t="shared" si="180"/>
        <v>0</v>
      </c>
      <c r="AR48" s="169">
        <f t="shared" si="180"/>
        <v>0</v>
      </c>
      <c r="AS48" s="169">
        <f t="shared" si="180"/>
        <v>0</v>
      </c>
      <c r="AT48" s="169">
        <f t="shared" si="180"/>
        <v>0</v>
      </c>
      <c r="AU48" s="169">
        <f t="shared" si="180"/>
        <v>0</v>
      </c>
      <c r="AV48" s="169">
        <f t="shared" si="180"/>
        <v>0</v>
      </c>
      <c r="AW48" s="169">
        <f t="shared" si="180"/>
        <v>0</v>
      </c>
      <c r="AX48" s="169">
        <f t="shared" ref="AX48" si="181">AX49</f>
        <v>1.40805</v>
      </c>
      <c r="AY48" s="169">
        <f t="shared" ref="AY48" si="182">AY49</f>
        <v>0</v>
      </c>
      <c r="AZ48" s="169">
        <f t="shared" ref="AZ48" si="183">AZ49</f>
        <v>0</v>
      </c>
      <c r="BA48" s="169">
        <f t="shared" ref="BA48" si="184">BA49</f>
        <v>1.40805</v>
      </c>
      <c r="BB48" s="169">
        <f t="shared" ref="BB48" si="185">BB49</f>
        <v>0</v>
      </c>
      <c r="BC48" s="169">
        <f t="shared" ref="BC48" si="186">BC49</f>
        <v>0</v>
      </c>
      <c r="BD48" s="169">
        <f t="shared" ref="BD48" si="187">BD49</f>
        <v>0</v>
      </c>
      <c r="BE48" s="169">
        <f t="shared" ref="BE48" si="188">BE49</f>
        <v>0</v>
      </c>
      <c r="BF48" s="169">
        <f t="shared" ref="BF48" si="189">BF49</f>
        <v>0</v>
      </c>
      <c r="BG48" s="169">
        <f t="shared" ref="BG48" si="190">BG49</f>
        <v>0</v>
      </c>
      <c r="BH48" s="169">
        <f t="shared" si="180"/>
        <v>1.40805</v>
      </c>
      <c r="BI48" s="169">
        <f t="shared" si="180"/>
        <v>0</v>
      </c>
      <c r="BJ48" s="169">
        <f t="shared" si="180"/>
        <v>0</v>
      </c>
      <c r="BK48" s="169">
        <f t="shared" si="180"/>
        <v>1.40805</v>
      </c>
      <c r="BL48" s="169">
        <f t="shared" si="180"/>
        <v>0</v>
      </c>
      <c r="BM48" s="169">
        <f t="shared" si="180"/>
        <v>0</v>
      </c>
      <c r="BN48" s="169">
        <f t="shared" si="180"/>
        <v>0</v>
      </c>
      <c r="BO48" s="169">
        <f t="shared" si="180"/>
        <v>0</v>
      </c>
      <c r="BP48" s="169">
        <f t="shared" si="180"/>
        <v>0</v>
      </c>
      <c r="BQ48" s="169">
        <f t="shared" si="180"/>
        <v>0</v>
      </c>
      <c r="BR48" s="132"/>
    </row>
    <row r="49" spans="1:70" ht="150.75" customHeight="1" x14ac:dyDescent="0.3">
      <c r="A49" s="123" t="s">
        <v>313</v>
      </c>
      <c r="B49" s="174" t="s">
        <v>315</v>
      </c>
      <c r="C49" s="130" t="s">
        <v>420</v>
      </c>
      <c r="D49" s="168" t="s">
        <v>422</v>
      </c>
      <c r="E49" s="172">
        <v>2022</v>
      </c>
      <c r="F49" s="120">
        <v>2022</v>
      </c>
      <c r="G49" s="120" t="s">
        <v>327</v>
      </c>
      <c r="H49" s="172" t="s">
        <v>327</v>
      </c>
      <c r="I49" s="172" t="s">
        <v>327</v>
      </c>
      <c r="J49" s="172" t="s">
        <v>327</v>
      </c>
      <c r="K49" s="172" t="s">
        <v>327</v>
      </c>
      <c r="L49" s="172" t="s">
        <v>327</v>
      </c>
      <c r="M49" s="172" t="s">
        <v>327</v>
      </c>
      <c r="N49" s="169">
        <v>0</v>
      </c>
      <c r="O49" s="169">
        <f>N49+BH49</f>
        <v>1.40805</v>
      </c>
      <c r="P49" s="169">
        <f>N49+BM49</f>
        <v>0</v>
      </c>
      <c r="Q49" s="169">
        <v>0</v>
      </c>
      <c r="R49" s="169">
        <v>0</v>
      </c>
      <c r="S49" s="169">
        <v>0</v>
      </c>
      <c r="T49" s="131">
        <v>0</v>
      </c>
      <c r="U49" s="131">
        <v>0</v>
      </c>
      <c r="V49" s="131">
        <v>0</v>
      </c>
      <c r="W49" s="131">
        <v>0</v>
      </c>
      <c r="X49" s="131">
        <v>0</v>
      </c>
      <c r="Y49" s="131">
        <v>0</v>
      </c>
      <c r="Z49" s="131">
        <v>0</v>
      </c>
      <c r="AA49" s="131">
        <v>0</v>
      </c>
      <c r="AB49" s="131">
        <v>0</v>
      </c>
      <c r="AC49" s="131">
        <v>0</v>
      </c>
      <c r="AD49" s="187">
        <v>0</v>
      </c>
      <c r="AE49" s="186">
        <v>0</v>
      </c>
      <c r="AF49" s="186">
        <v>0</v>
      </c>
      <c r="AG49" s="186">
        <v>0</v>
      </c>
      <c r="AH49" s="186">
        <v>0</v>
      </c>
      <c r="AI49" s="131">
        <v>0</v>
      </c>
      <c r="AJ49" s="131">
        <v>0</v>
      </c>
      <c r="AK49" s="131">
        <v>0</v>
      </c>
      <c r="AL49" s="131">
        <v>0</v>
      </c>
      <c r="AM49" s="131">
        <v>0</v>
      </c>
      <c r="AN49" s="131">
        <v>0</v>
      </c>
      <c r="AO49" s="131">
        <v>0</v>
      </c>
      <c r="AP49" s="131">
        <v>0</v>
      </c>
      <c r="AQ49" s="131">
        <v>0</v>
      </c>
      <c r="AR49" s="131">
        <v>0</v>
      </c>
      <c r="AS49" s="131">
        <v>0</v>
      </c>
      <c r="AT49" s="131">
        <v>0</v>
      </c>
      <c r="AU49" s="131">
        <v>0</v>
      </c>
      <c r="AV49" s="131">
        <v>0</v>
      </c>
      <c r="AW49" s="131">
        <v>0</v>
      </c>
      <c r="AX49" s="131">
        <f>1.2+0.20805</f>
        <v>1.40805</v>
      </c>
      <c r="AY49" s="131">
        <v>0</v>
      </c>
      <c r="AZ49" s="131">
        <v>0</v>
      </c>
      <c r="BA49" s="131">
        <f>AX49</f>
        <v>1.40805</v>
      </c>
      <c r="BB49" s="131">
        <v>0</v>
      </c>
      <c r="BC49" s="131">
        <v>0</v>
      </c>
      <c r="BD49" s="131">
        <v>0</v>
      </c>
      <c r="BE49" s="131">
        <v>0</v>
      </c>
      <c r="BF49" s="131">
        <v>0</v>
      </c>
      <c r="BG49" s="131">
        <v>0</v>
      </c>
      <c r="BH49" s="131">
        <f>T49+AD49+AN49+AX49</f>
        <v>1.40805</v>
      </c>
      <c r="BI49" s="131">
        <f t="shared" ref="BI49:BQ49" si="191">U49+AE49+AO49+AY49</f>
        <v>0</v>
      </c>
      <c r="BJ49" s="131">
        <f t="shared" si="191"/>
        <v>0</v>
      </c>
      <c r="BK49" s="131">
        <f t="shared" si="191"/>
        <v>1.40805</v>
      </c>
      <c r="BL49" s="131">
        <f t="shared" si="191"/>
        <v>0</v>
      </c>
      <c r="BM49" s="131">
        <f t="shared" si="191"/>
        <v>0</v>
      </c>
      <c r="BN49" s="131">
        <f t="shared" si="191"/>
        <v>0</v>
      </c>
      <c r="BO49" s="131">
        <f t="shared" si="191"/>
        <v>0</v>
      </c>
      <c r="BP49" s="131">
        <f t="shared" si="191"/>
        <v>0</v>
      </c>
      <c r="BQ49" s="131">
        <f t="shared" si="191"/>
        <v>0</v>
      </c>
      <c r="BR49" s="133" t="s">
        <v>352</v>
      </c>
    </row>
    <row r="50" spans="1:70" x14ac:dyDescent="0.3">
      <c r="A50" s="175"/>
      <c r="B50" s="176"/>
      <c r="C50" s="177"/>
      <c r="D50" s="170"/>
      <c r="E50" s="178"/>
      <c r="F50" s="170"/>
      <c r="G50" s="170"/>
      <c r="H50" s="179"/>
      <c r="I50" s="179"/>
      <c r="J50" s="179"/>
      <c r="K50" s="179"/>
      <c r="L50" s="179"/>
      <c r="M50" s="179"/>
      <c r="N50" s="180"/>
      <c r="O50" s="180"/>
      <c r="P50" s="180"/>
      <c r="Q50" s="180"/>
      <c r="R50" s="180"/>
      <c r="S50" s="180"/>
      <c r="T50" s="181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82"/>
      <c r="AY50" s="182"/>
      <c r="AZ50" s="182"/>
      <c r="BA50" s="182"/>
      <c r="BB50" s="182"/>
      <c r="BC50" s="182"/>
      <c r="BD50" s="182"/>
      <c r="BE50" s="182"/>
      <c r="BF50" s="182"/>
      <c r="BG50" s="182"/>
      <c r="BH50" s="182"/>
      <c r="BI50" s="182"/>
      <c r="BJ50" s="182"/>
      <c r="BK50" s="182"/>
      <c r="BL50" s="182"/>
      <c r="BM50" s="182"/>
      <c r="BN50" s="182"/>
      <c r="BO50" s="182"/>
      <c r="BP50" s="182"/>
      <c r="BQ50" s="182"/>
      <c r="BR50" s="183"/>
    </row>
    <row r="51" spans="1:70" x14ac:dyDescent="0.3">
      <c r="B51" s="139"/>
    </row>
    <row r="52" spans="1:70" x14ac:dyDescent="0.3">
      <c r="B52" s="140"/>
      <c r="C52" s="140"/>
      <c r="D52" s="140"/>
      <c r="E52" s="141"/>
      <c r="F52" s="141"/>
      <c r="G52" s="141"/>
    </row>
  </sheetData>
  <mergeCells count="27">
    <mergeCell ref="BR9:BR11"/>
    <mergeCell ref="T10:X10"/>
    <mergeCell ref="Y10:AC10"/>
    <mergeCell ref="AD10:AH10"/>
    <mergeCell ref="AI10:AM10"/>
    <mergeCell ref="AN10:AR10"/>
    <mergeCell ref="AS10:AW10"/>
    <mergeCell ref="BH10:BL10"/>
    <mergeCell ref="BM10:BQ10"/>
    <mergeCell ref="AX10:BB10"/>
    <mergeCell ref="BC10:BG10"/>
    <mergeCell ref="A4:BM4"/>
    <mergeCell ref="A6:BP7"/>
    <mergeCell ref="A9:A11"/>
    <mergeCell ref="B9:B11"/>
    <mergeCell ref="C9:C11"/>
    <mergeCell ref="E9:E11"/>
    <mergeCell ref="F9:G10"/>
    <mergeCell ref="T9:AC9"/>
    <mergeCell ref="AD9:BQ9"/>
    <mergeCell ref="D9:D11"/>
    <mergeCell ref="H9:M9"/>
    <mergeCell ref="N9:N11"/>
    <mergeCell ref="O9:P10"/>
    <mergeCell ref="Q9:S10"/>
    <mergeCell ref="H10:J10"/>
    <mergeCell ref="K10:M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K52"/>
  <sheetViews>
    <sheetView view="pageBreakPreview" zoomScale="60" zoomScaleNormal="70" workbookViewId="0">
      <pane ySplit="14" topLeftCell="A24" activePane="bottomLeft" state="frozen"/>
      <selection activeCell="A12" sqref="A12"/>
      <selection pane="bottomLeft" activeCell="AC40" sqref="AC40"/>
    </sheetView>
  </sheetViews>
  <sheetFormatPr defaultColWidth="9" defaultRowHeight="15.75" x14ac:dyDescent="0.25"/>
  <cols>
    <col min="1" max="1" width="9.125" style="38" customWidth="1"/>
    <col min="2" max="2" width="38.375" style="38" customWidth="1"/>
    <col min="3" max="3" width="12.25" style="38" customWidth="1"/>
    <col min="4" max="4" width="7.625" style="38" customWidth="1"/>
    <col min="5" max="5" width="7.25" style="38" customWidth="1"/>
    <col min="6" max="6" width="13" style="38" customWidth="1"/>
    <col min="7" max="7" width="14.375" style="38" customWidth="1"/>
    <col min="8" max="8" width="16" style="38" customWidth="1"/>
    <col min="9" max="10" width="19" style="38" customWidth="1"/>
    <col min="11" max="11" width="8.375" style="38" customWidth="1"/>
    <col min="12" max="12" width="7.5" style="38" customWidth="1"/>
    <col min="13" max="13" width="9.5" style="38" customWidth="1"/>
    <col min="14" max="14" width="8.75" style="38" customWidth="1"/>
    <col min="15" max="15" width="9.25" style="38" customWidth="1"/>
    <col min="16" max="16" width="8.125" style="38" customWidth="1"/>
    <col min="17" max="20" width="9.25" style="38" customWidth="1"/>
    <col min="21" max="21" width="12.5" style="38" customWidth="1"/>
    <col min="22" max="22" width="12.875" style="38" customWidth="1"/>
    <col min="23" max="23" width="11.375" style="38" customWidth="1"/>
    <col min="24" max="24" width="11.25" style="38" customWidth="1"/>
    <col min="25" max="25" width="13.875" style="38" customWidth="1"/>
    <col min="26" max="26" width="15.375" style="38" customWidth="1"/>
    <col min="27" max="27" width="14.125" style="38" customWidth="1"/>
    <col min="28" max="28" width="15.875" style="38" customWidth="1"/>
    <col min="29" max="36" width="16.625" style="38" customWidth="1"/>
    <col min="37" max="37" width="27" style="38" customWidth="1"/>
    <col min="38" max="16384" width="9" style="38"/>
  </cols>
  <sheetData>
    <row r="1" spans="1:37" hidden="1" x14ac:dyDescent="0.25">
      <c r="AK1" s="165" t="s">
        <v>126</v>
      </c>
    </row>
    <row r="2" spans="1:37" hidden="1" x14ac:dyDescent="0.25">
      <c r="AK2" s="166" t="s">
        <v>1</v>
      </c>
    </row>
    <row r="3" spans="1:37" hidden="1" x14ac:dyDescent="0.25">
      <c r="AK3" s="166" t="s">
        <v>321</v>
      </c>
    </row>
    <row r="4" spans="1:37" hidden="1" x14ac:dyDescent="0.25">
      <c r="A4" s="266" t="s">
        <v>199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</row>
    <row r="6" spans="1:37" ht="18.75" x14ac:dyDescent="0.25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</row>
    <row r="7" spans="1:37" hidden="1" x14ac:dyDescent="0.25">
      <c r="AJ7" s="166"/>
    </row>
    <row r="8" spans="1:37" hidden="1" x14ac:dyDescent="0.25">
      <c r="A8" s="272" t="s">
        <v>346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</row>
    <row r="9" spans="1:37" hidden="1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73"/>
      <c r="AF9" s="173"/>
      <c r="AG9" s="155"/>
      <c r="AH9" s="155"/>
      <c r="AI9" s="155"/>
      <c r="AJ9" s="155"/>
      <c r="AK9" s="155"/>
    </row>
    <row r="10" spans="1:37" hidden="1" x14ac:dyDescent="0.25">
      <c r="A10" s="272"/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</row>
    <row r="11" spans="1:37" ht="15.75" customHeight="1" x14ac:dyDescent="0.25">
      <c r="A11" s="267"/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14"/>
    </row>
    <row r="12" spans="1:37" ht="72.75" customHeight="1" x14ac:dyDescent="0.25">
      <c r="A12" s="261" t="s">
        <v>80</v>
      </c>
      <c r="B12" s="255" t="s">
        <v>22</v>
      </c>
      <c r="C12" s="255" t="s">
        <v>3</v>
      </c>
      <c r="D12" s="261" t="s">
        <v>81</v>
      </c>
      <c r="E12" s="261" t="s">
        <v>82</v>
      </c>
      <c r="F12" s="255" t="s">
        <v>83</v>
      </c>
      <c r="G12" s="255"/>
      <c r="H12" s="255" t="s">
        <v>433</v>
      </c>
      <c r="I12" s="255"/>
      <c r="J12" s="263" t="s">
        <v>377</v>
      </c>
      <c r="K12" s="259" t="s">
        <v>105</v>
      </c>
      <c r="L12" s="262"/>
      <c r="M12" s="262"/>
      <c r="N12" s="262"/>
      <c r="O12" s="262"/>
      <c r="P12" s="262"/>
      <c r="Q12" s="262"/>
      <c r="R12" s="262"/>
      <c r="S12" s="262"/>
      <c r="T12" s="260"/>
      <c r="U12" s="259" t="s">
        <v>104</v>
      </c>
      <c r="V12" s="262"/>
      <c r="W12" s="262"/>
      <c r="X12" s="262"/>
      <c r="Y12" s="262"/>
      <c r="Z12" s="260"/>
      <c r="AA12" s="268" t="s">
        <v>374</v>
      </c>
      <c r="AB12" s="269"/>
      <c r="AC12" s="259" t="s">
        <v>203</v>
      </c>
      <c r="AD12" s="262"/>
      <c r="AE12" s="262"/>
      <c r="AF12" s="262"/>
      <c r="AG12" s="262"/>
      <c r="AH12" s="262"/>
      <c r="AI12" s="262"/>
      <c r="AJ12" s="262"/>
      <c r="AK12" s="256" t="s">
        <v>432</v>
      </c>
    </row>
    <row r="13" spans="1:37" ht="66" customHeight="1" x14ac:dyDescent="0.25">
      <c r="A13" s="261"/>
      <c r="B13" s="255"/>
      <c r="C13" s="255"/>
      <c r="D13" s="261"/>
      <c r="E13" s="261"/>
      <c r="F13" s="255"/>
      <c r="G13" s="255"/>
      <c r="H13" s="255"/>
      <c r="I13" s="255"/>
      <c r="J13" s="264"/>
      <c r="K13" s="259" t="s">
        <v>12</v>
      </c>
      <c r="L13" s="262"/>
      <c r="M13" s="262"/>
      <c r="N13" s="262"/>
      <c r="O13" s="260"/>
      <c r="P13" s="259" t="s">
        <v>85</v>
      </c>
      <c r="Q13" s="262"/>
      <c r="R13" s="262"/>
      <c r="S13" s="262"/>
      <c r="T13" s="260"/>
      <c r="U13" s="255" t="s">
        <v>426</v>
      </c>
      <c r="V13" s="255"/>
      <c r="W13" s="259" t="s">
        <v>375</v>
      </c>
      <c r="X13" s="260"/>
      <c r="Y13" s="255" t="s">
        <v>376</v>
      </c>
      <c r="Z13" s="255"/>
      <c r="AA13" s="270"/>
      <c r="AB13" s="271"/>
      <c r="AC13" s="254" t="s">
        <v>371</v>
      </c>
      <c r="AD13" s="254"/>
      <c r="AE13" s="254" t="s">
        <v>372</v>
      </c>
      <c r="AF13" s="254"/>
      <c r="AG13" s="254" t="s">
        <v>373</v>
      </c>
      <c r="AH13" s="254"/>
      <c r="AI13" s="255" t="s">
        <v>24</v>
      </c>
      <c r="AJ13" s="255" t="s">
        <v>167</v>
      </c>
      <c r="AK13" s="257"/>
    </row>
    <row r="14" spans="1:37" ht="101.25" customHeight="1" x14ac:dyDescent="0.25">
      <c r="A14" s="261"/>
      <c r="B14" s="255"/>
      <c r="C14" s="255"/>
      <c r="D14" s="261"/>
      <c r="E14" s="261"/>
      <c r="F14" s="226" t="s">
        <v>12</v>
      </c>
      <c r="G14" s="226" t="s">
        <v>78</v>
      </c>
      <c r="H14" s="226" t="s">
        <v>165</v>
      </c>
      <c r="I14" s="226" t="s">
        <v>78</v>
      </c>
      <c r="J14" s="265"/>
      <c r="K14" s="227" t="s">
        <v>9</v>
      </c>
      <c r="L14" s="227" t="s">
        <v>20</v>
      </c>
      <c r="M14" s="227" t="s">
        <v>21</v>
      </c>
      <c r="N14" s="228" t="s">
        <v>70</v>
      </c>
      <c r="O14" s="228" t="s">
        <v>71</v>
      </c>
      <c r="P14" s="227" t="s">
        <v>9</v>
      </c>
      <c r="Q14" s="227" t="s">
        <v>20</v>
      </c>
      <c r="R14" s="227" t="s">
        <v>21</v>
      </c>
      <c r="S14" s="228" t="s">
        <v>70</v>
      </c>
      <c r="T14" s="228" t="s">
        <v>71</v>
      </c>
      <c r="U14" s="227" t="s">
        <v>8</v>
      </c>
      <c r="V14" s="227" t="s">
        <v>14</v>
      </c>
      <c r="W14" s="227" t="s">
        <v>8</v>
      </c>
      <c r="X14" s="227" t="s">
        <v>14</v>
      </c>
      <c r="Y14" s="227" t="s">
        <v>8</v>
      </c>
      <c r="Z14" s="227" t="s">
        <v>14</v>
      </c>
      <c r="AA14" s="217" t="s">
        <v>12</v>
      </c>
      <c r="AB14" s="217" t="s">
        <v>330</v>
      </c>
      <c r="AC14" s="217" t="s">
        <v>12</v>
      </c>
      <c r="AD14" s="217" t="s">
        <v>269</v>
      </c>
      <c r="AE14" s="217" t="s">
        <v>12</v>
      </c>
      <c r="AF14" s="217" t="s">
        <v>269</v>
      </c>
      <c r="AG14" s="217" t="s">
        <v>12</v>
      </c>
      <c r="AH14" s="217" t="s">
        <v>269</v>
      </c>
      <c r="AI14" s="255"/>
      <c r="AJ14" s="255"/>
      <c r="AK14" s="258"/>
    </row>
    <row r="15" spans="1:37" ht="19.5" hidden="1" customHeight="1" x14ac:dyDescent="0.25">
      <c r="A15" s="153">
        <v>1</v>
      </c>
      <c r="B15" s="153">
        <v>2</v>
      </c>
      <c r="C15" s="153">
        <v>3</v>
      </c>
      <c r="D15" s="153">
        <v>4</v>
      </c>
      <c r="E15" s="153">
        <v>5</v>
      </c>
      <c r="F15" s="153">
        <v>6</v>
      </c>
      <c r="G15" s="153">
        <v>7</v>
      </c>
      <c r="H15" s="153">
        <v>8</v>
      </c>
      <c r="I15" s="153">
        <v>9</v>
      </c>
      <c r="J15" s="153">
        <v>10</v>
      </c>
      <c r="K15" s="153">
        <v>11</v>
      </c>
      <c r="L15" s="153">
        <v>12</v>
      </c>
      <c r="M15" s="153">
        <v>13</v>
      </c>
      <c r="N15" s="153">
        <v>14</v>
      </c>
      <c r="O15" s="153">
        <v>15</v>
      </c>
      <c r="P15" s="153">
        <v>16</v>
      </c>
      <c r="Q15" s="153">
        <v>17</v>
      </c>
      <c r="R15" s="153">
        <v>18</v>
      </c>
      <c r="S15" s="153">
        <v>19</v>
      </c>
      <c r="T15" s="153">
        <v>20</v>
      </c>
      <c r="U15" s="153">
        <v>21</v>
      </c>
      <c r="V15" s="153">
        <v>22</v>
      </c>
      <c r="W15" s="153">
        <v>23</v>
      </c>
      <c r="X15" s="153">
        <v>24</v>
      </c>
      <c r="Y15" s="153">
        <v>25</v>
      </c>
      <c r="Z15" s="153">
        <v>26</v>
      </c>
      <c r="AA15" s="153">
        <v>27</v>
      </c>
      <c r="AB15" s="153">
        <v>28</v>
      </c>
      <c r="AC15" s="49" t="s">
        <v>168</v>
      </c>
      <c r="AD15" s="49" t="s">
        <v>169</v>
      </c>
      <c r="AE15" s="49" t="s">
        <v>170</v>
      </c>
      <c r="AF15" s="49" t="s">
        <v>171</v>
      </c>
      <c r="AG15" s="49" t="s">
        <v>378</v>
      </c>
      <c r="AH15" s="49" t="s">
        <v>379</v>
      </c>
      <c r="AI15" s="153">
        <v>30</v>
      </c>
      <c r="AJ15" s="153">
        <v>31</v>
      </c>
      <c r="AK15" s="153">
        <v>32</v>
      </c>
    </row>
    <row r="16" spans="1:37" ht="39" customHeight="1" x14ac:dyDescent="0.25">
      <c r="A16" s="212" t="s">
        <v>255</v>
      </c>
      <c r="B16" s="213" t="s">
        <v>261</v>
      </c>
      <c r="C16" s="214" t="s">
        <v>267</v>
      </c>
      <c r="D16" s="215" t="s">
        <v>327</v>
      </c>
      <c r="E16" s="215" t="s">
        <v>327</v>
      </c>
      <c r="F16" s="215" t="s">
        <v>327</v>
      </c>
      <c r="G16" s="215" t="s">
        <v>327</v>
      </c>
      <c r="H16" s="215" t="s">
        <v>327</v>
      </c>
      <c r="I16" s="215" t="s">
        <v>327</v>
      </c>
      <c r="J16" s="216">
        <f>SUM(J17:J21)</f>
        <v>0</v>
      </c>
      <c r="K16" s="216">
        <f>SUM(K17:K21)</f>
        <v>233.862675</v>
      </c>
      <c r="L16" s="216">
        <f t="shared" ref="L16:AJ16" si="0">SUM(L17:L21)</f>
        <v>3</v>
      </c>
      <c r="M16" s="216">
        <f t="shared" si="0"/>
        <v>24.754300000000001</v>
      </c>
      <c r="N16" s="216">
        <f t="shared" si="0"/>
        <v>204.935</v>
      </c>
      <c r="O16" s="216">
        <f t="shared" si="0"/>
        <v>1.1733750000000001</v>
      </c>
      <c r="P16" s="216">
        <f t="shared" si="0"/>
        <v>0</v>
      </c>
      <c r="Q16" s="216">
        <f t="shared" si="0"/>
        <v>0</v>
      </c>
      <c r="R16" s="216">
        <f t="shared" si="0"/>
        <v>0</v>
      </c>
      <c r="S16" s="216">
        <f t="shared" si="0"/>
        <v>0</v>
      </c>
      <c r="T16" s="216">
        <f t="shared" si="0"/>
        <v>0</v>
      </c>
      <c r="U16" s="216">
        <f t="shared" si="0"/>
        <v>0</v>
      </c>
      <c r="V16" s="216">
        <f t="shared" si="0"/>
        <v>0</v>
      </c>
      <c r="W16" s="216">
        <f t="shared" si="0"/>
        <v>0</v>
      </c>
      <c r="X16" s="216">
        <f t="shared" si="0"/>
        <v>0</v>
      </c>
      <c r="Y16" s="216">
        <f t="shared" si="0"/>
        <v>0</v>
      </c>
      <c r="Z16" s="216">
        <f t="shared" si="0"/>
        <v>0</v>
      </c>
      <c r="AA16" s="216">
        <f t="shared" si="0"/>
        <v>0</v>
      </c>
      <c r="AB16" s="216">
        <f t="shared" si="0"/>
        <v>0</v>
      </c>
      <c r="AC16" s="216">
        <f t="shared" si="0"/>
        <v>116.88200000000001</v>
      </c>
      <c r="AD16" s="216">
        <f t="shared" si="0"/>
        <v>0</v>
      </c>
      <c r="AE16" s="216">
        <f t="shared" ref="AE16" si="1">SUM(AE17:AE21)</f>
        <v>93.753799999999998</v>
      </c>
      <c r="AF16" s="216">
        <f t="shared" ref="AF16" si="2">SUM(AF17:AF21)</f>
        <v>0</v>
      </c>
      <c r="AG16" s="216">
        <f t="shared" si="0"/>
        <v>23.0535</v>
      </c>
      <c r="AH16" s="216">
        <f t="shared" si="0"/>
        <v>0</v>
      </c>
      <c r="AI16" s="216">
        <f t="shared" si="0"/>
        <v>233.6893</v>
      </c>
      <c r="AJ16" s="76">
        <f t="shared" si="0"/>
        <v>0</v>
      </c>
      <c r="AK16" s="199"/>
    </row>
    <row r="17" spans="1:37" ht="15.75" customHeight="1" x14ac:dyDescent="0.25">
      <c r="A17" s="212" t="s">
        <v>256</v>
      </c>
      <c r="B17" s="213" t="s">
        <v>262</v>
      </c>
      <c r="C17" s="214" t="s">
        <v>267</v>
      </c>
      <c r="D17" s="217" t="s">
        <v>327</v>
      </c>
      <c r="E17" s="217" t="s">
        <v>327</v>
      </c>
      <c r="F17" s="217" t="s">
        <v>327</v>
      </c>
      <c r="G17" s="217" t="s">
        <v>327</v>
      </c>
      <c r="H17" s="217" t="s">
        <v>327</v>
      </c>
      <c r="I17" s="217" t="s">
        <v>327</v>
      </c>
      <c r="J17" s="216">
        <f>J23</f>
        <v>0</v>
      </c>
      <c r="K17" s="216">
        <f t="shared" ref="K17:AJ17" si="3">K23</f>
        <v>4.4504999999999999</v>
      </c>
      <c r="L17" s="216">
        <f t="shared" si="3"/>
        <v>1.5</v>
      </c>
      <c r="M17" s="216">
        <f t="shared" si="3"/>
        <v>2.9504999999999999</v>
      </c>
      <c r="N17" s="216">
        <f t="shared" si="3"/>
        <v>0</v>
      </c>
      <c r="O17" s="216">
        <f t="shared" si="3"/>
        <v>0</v>
      </c>
      <c r="P17" s="216">
        <f t="shared" si="3"/>
        <v>0</v>
      </c>
      <c r="Q17" s="216">
        <f t="shared" si="3"/>
        <v>0</v>
      </c>
      <c r="R17" s="216">
        <f t="shared" si="3"/>
        <v>0</v>
      </c>
      <c r="S17" s="216">
        <f t="shared" si="3"/>
        <v>0</v>
      </c>
      <c r="T17" s="216">
        <f t="shared" si="3"/>
        <v>0</v>
      </c>
      <c r="U17" s="216">
        <f t="shared" si="3"/>
        <v>0</v>
      </c>
      <c r="V17" s="216">
        <f t="shared" si="3"/>
        <v>0</v>
      </c>
      <c r="W17" s="216">
        <f t="shared" si="3"/>
        <v>0</v>
      </c>
      <c r="X17" s="216">
        <f t="shared" si="3"/>
        <v>0</v>
      </c>
      <c r="Y17" s="216">
        <f t="shared" si="3"/>
        <v>0</v>
      </c>
      <c r="Z17" s="216">
        <f t="shared" si="3"/>
        <v>0</v>
      </c>
      <c r="AA17" s="216">
        <f t="shared" si="3"/>
        <v>0</v>
      </c>
      <c r="AB17" s="216">
        <f t="shared" si="3"/>
        <v>0</v>
      </c>
      <c r="AC17" s="216">
        <f t="shared" si="3"/>
        <v>0</v>
      </c>
      <c r="AD17" s="216">
        <f t="shared" si="3"/>
        <v>0</v>
      </c>
      <c r="AE17" s="216">
        <f t="shared" ref="AE17:AF17" si="4">AE23</f>
        <v>0</v>
      </c>
      <c r="AF17" s="216">
        <f t="shared" si="4"/>
        <v>0</v>
      </c>
      <c r="AG17" s="216">
        <f t="shared" si="3"/>
        <v>4.2771249999999998</v>
      </c>
      <c r="AH17" s="216">
        <f t="shared" si="3"/>
        <v>0</v>
      </c>
      <c r="AI17" s="216">
        <f t="shared" si="3"/>
        <v>4.2771249999999998</v>
      </c>
      <c r="AJ17" s="76">
        <f t="shared" si="3"/>
        <v>0</v>
      </c>
      <c r="AK17" s="198"/>
    </row>
    <row r="18" spans="1:37" ht="47.25" customHeight="1" x14ac:dyDescent="0.25">
      <c r="A18" s="212" t="s">
        <v>257</v>
      </c>
      <c r="B18" s="213" t="s">
        <v>263</v>
      </c>
      <c r="C18" s="214" t="s">
        <v>267</v>
      </c>
      <c r="D18" s="217" t="s">
        <v>327</v>
      </c>
      <c r="E18" s="217" t="s">
        <v>327</v>
      </c>
      <c r="F18" s="217" t="s">
        <v>327</v>
      </c>
      <c r="G18" s="217" t="s">
        <v>327</v>
      </c>
      <c r="H18" s="217" t="s">
        <v>327</v>
      </c>
      <c r="I18" s="217" t="s">
        <v>327</v>
      </c>
      <c r="J18" s="216">
        <f>J30</f>
        <v>0</v>
      </c>
      <c r="K18" s="216">
        <f t="shared" ref="K18:AJ18" si="5">K30</f>
        <v>1</v>
      </c>
      <c r="L18" s="216">
        <f t="shared" si="5"/>
        <v>0</v>
      </c>
      <c r="M18" s="216">
        <f t="shared" si="5"/>
        <v>0.5</v>
      </c>
      <c r="N18" s="216">
        <f t="shared" si="5"/>
        <v>0.5</v>
      </c>
      <c r="O18" s="216">
        <f t="shared" si="5"/>
        <v>0</v>
      </c>
      <c r="P18" s="216">
        <f t="shared" si="5"/>
        <v>0</v>
      </c>
      <c r="Q18" s="216">
        <f t="shared" si="5"/>
        <v>0</v>
      </c>
      <c r="R18" s="216">
        <f t="shared" si="5"/>
        <v>0</v>
      </c>
      <c r="S18" s="216">
        <f t="shared" si="5"/>
        <v>0</v>
      </c>
      <c r="T18" s="216">
        <f t="shared" si="5"/>
        <v>0</v>
      </c>
      <c r="U18" s="216">
        <f t="shared" si="5"/>
        <v>0</v>
      </c>
      <c r="V18" s="216">
        <f t="shared" si="5"/>
        <v>0</v>
      </c>
      <c r="W18" s="216">
        <f t="shared" si="5"/>
        <v>0</v>
      </c>
      <c r="X18" s="216">
        <f t="shared" si="5"/>
        <v>0</v>
      </c>
      <c r="Y18" s="216">
        <f t="shared" si="5"/>
        <v>0</v>
      </c>
      <c r="Z18" s="216">
        <f t="shared" si="5"/>
        <v>0</v>
      </c>
      <c r="AA18" s="216">
        <f t="shared" si="5"/>
        <v>0</v>
      </c>
      <c r="AB18" s="216">
        <f t="shared" si="5"/>
        <v>0</v>
      </c>
      <c r="AC18" s="216">
        <f t="shared" si="5"/>
        <v>0</v>
      </c>
      <c r="AD18" s="216">
        <f t="shared" si="5"/>
        <v>0</v>
      </c>
      <c r="AE18" s="216">
        <f t="shared" ref="AE18:AF18" si="6">AE30</f>
        <v>0</v>
      </c>
      <c r="AF18" s="216">
        <f t="shared" si="6"/>
        <v>0</v>
      </c>
      <c r="AG18" s="216">
        <f t="shared" si="5"/>
        <v>1</v>
      </c>
      <c r="AH18" s="216">
        <f t="shared" si="5"/>
        <v>0</v>
      </c>
      <c r="AI18" s="216">
        <f t="shared" si="5"/>
        <v>1</v>
      </c>
      <c r="AJ18" s="76">
        <f t="shared" si="5"/>
        <v>0</v>
      </c>
      <c r="AK18" s="200"/>
    </row>
    <row r="19" spans="1:37" ht="31.5" customHeight="1" x14ac:dyDescent="0.25">
      <c r="A19" s="218" t="s">
        <v>258</v>
      </c>
      <c r="B19" s="213" t="s">
        <v>264</v>
      </c>
      <c r="C19" s="214" t="s">
        <v>267</v>
      </c>
      <c r="D19" s="217" t="s">
        <v>327</v>
      </c>
      <c r="E19" s="217" t="s">
        <v>327</v>
      </c>
      <c r="F19" s="217" t="s">
        <v>327</v>
      </c>
      <c r="G19" s="217" t="s">
        <v>327</v>
      </c>
      <c r="H19" s="217" t="s">
        <v>327</v>
      </c>
      <c r="I19" s="217" t="s">
        <v>327</v>
      </c>
      <c r="J19" s="216">
        <f>J39</f>
        <v>0</v>
      </c>
      <c r="K19" s="216">
        <f t="shared" ref="K19:AJ19" si="7">K39</f>
        <v>227.2388</v>
      </c>
      <c r="L19" s="216">
        <f t="shared" si="7"/>
        <v>1.5</v>
      </c>
      <c r="M19" s="216">
        <f t="shared" si="7"/>
        <v>21.303799999999999</v>
      </c>
      <c r="N19" s="216">
        <f t="shared" si="7"/>
        <v>204.435</v>
      </c>
      <c r="O19" s="216">
        <f t="shared" si="7"/>
        <v>0</v>
      </c>
      <c r="P19" s="216">
        <f t="shared" si="7"/>
        <v>0</v>
      </c>
      <c r="Q19" s="216">
        <f t="shared" si="7"/>
        <v>0</v>
      </c>
      <c r="R19" s="216">
        <f t="shared" si="7"/>
        <v>0</v>
      </c>
      <c r="S19" s="216">
        <f t="shared" si="7"/>
        <v>0</v>
      </c>
      <c r="T19" s="216">
        <f t="shared" si="7"/>
        <v>0</v>
      </c>
      <c r="U19" s="216">
        <f t="shared" si="7"/>
        <v>0</v>
      </c>
      <c r="V19" s="216">
        <f t="shared" si="7"/>
        <v>0</v>
      </c>
      <c r="W19" s="216">
        <f t="shared" si="7"/>
        <v>0</v>
      </c>
      <c r="X19" s="216">
        <f t="shared" si="7"/>
        <v>0</v>
      </c>
      <c r="Y19" s="216">
        <f t="shared" si="7"/>
        <v>0</v>
      </c>
      <c r="Z19" s="216">
        <f t="shared" si="7"/>
        <v>0</v>
      </c>
      <c r="AA19" s="216">
        <f t="shared" si="7"/>
        <v>0</v>
      </c>
      <c r="AB19" s="216">
        <f t="shared" si="7"/>
        <v>0</v>
      </c>
      <c r="AC19" s="216">
        <f t="shared" si="7"/>
        <v>116.88200000000001</v>
      </c>
      <c r="AD19" s="216">
        <f t="shared" si="7"/>
        <v>0</v>
      </c>
      <c r="AE19" s="216">
        <f t="shared" ref="AE19:AF19" si="8">AE39</f>
        <v>93.753799999999998</v>
      </c>
      <c r="AF19" s="216">
        <f t="shared" si="8"/>
        <v>0</v>
      </c>
      <c r="AG19" s="216">
        <f t="shared" si="7"/>
        <v>16.603000000000002</v>
      </c>
      <c r="AH19" s="216">
        <f t="shared" si="7"/>
        <v>0</v>
      </c>
      <c r="AI19" s="216">
        <f t="shared" si="7"/>
        <v>227.2388</v>
      </c>
      <c r="AJ19" s="76">
        <f t="shared" si="7"/>
        <v>0</v>
      </c>
      <c r="AK19" s="198"/>
    </row>
    <row r="20" spans="1:37" ht="47.25" customHeight="1" x14ac:dyDescent="0.25">
      <c r="A20" s="218" t="s">
        <v>259</v>
      </c>
      <c r="B20" s="213" t="s">
        <v>265</v>
      </c>
      <c r="C20" s="214" t="s">
        <v>267</v>
      </c>
      <c r="D20" s="215" t="s">
        <v>327</v>
      </c>
      <c r="E20" s="215" t="s">
        <v>327</v>
      </c>
      <c r="F20" s="217" t="s">
        <v>327</v>
      </c>
      <c r="G20" s="217" t="s">
        <v>327</v>
      </c>
      <c r="H20" s="217" t="s">
        <v>327</v>
      </c>
      <c r="I20" s="217" t="s">
        <v>327</v>
      </c>
      <c r="J20" s="216">
        <f>J50</f>
        <v>0</v>
      </c>
      <c r="K20" s="216">
        <f t="shared" ref="K20:AJ20" si="9">K50</f>
        <v>0</v>
      </c>
      <c r="L20" s="216">
        <f t="shared" si="9"/>
        <v>0</v>
      </c>
      <c r="M20" s="216">
        <f t="shared" si="9"/>
        <v>0</v>
      </c>
      <c r="N20" s="216">
        <f t="shared" si="9"/>
        <v>0</v>
      </c>
      <c r="O20" s="216">
        <f t="shared" si="9"/>
        <v>0</v>
      </c>
      <c r="P20" s="216">
        <f t="shared" si="9"/>
        <v>0</v>
      </c>
      <c r="Q20" s="216">
        <f t="shared" si="9"/>
        <v>0</v>
      </c>
      <c r="R20" s="216">
        <f t="shared" si="9"/>
        <v>0</v>
      </c>
      <c r="S20" s="216">
        <f t="shared" si="9"/>
        <v>0</v>
      </c>
      <c r="T20" s="216">
        <f t="shared" si="9"/>
        <v>0</v>
      </c>
      <c r="U20" s="216">
        <f t="shared" si="9"/>
        <v>0</v>
      </c>
      <c r="V20" s="216">
        <f t="shared" si="9"/>
        <v>0</v>
      </c>
      <c r="W20" s="216">
        <f t="shared" si="9"/>
        <v>0</v>
      </c>
      <c r="X20" s="216">
        <f t="shared" si="9"/>
        <v>0</v>
      </c>
      <c r="Y20" s="216">
        <f t="shared" si="9"/>
        <v>0</v>
      </c>
      <c r="Z20" s="216">
        <f t="shared" si="9"/>
        <v>0</v>
      </c>
      <c r="AA20" s="216">
        <f t="shared" si="9"/>
        <v>0</v>
      </c>
      <c r="AB20" s="216">
        <f t="shared" si="9"/>
        <v>0</v>
      </c>
      <c r="AC20" s="216">
        <f t="shared" si="9"/>
        <v>0</v>
      </c>
      <c r="AD20" s="216">
        <f t="shared" si="9"/>
        <v>0</v>
      </c>
      <c r="AE20" s="216">
        <f t="shared" ref="AE20:AF20" si="10">AE50</f>
        <v>0</v>
      </c>
      <c r="AF20" s="216">
        <f t="shared" si="10"/>
        <v>0</v>
      </c>
      <c r="AG20" s="216">
        <f t="shared" si="9"/>
        <v>0</v>
      </c>
      <c r="AH20" s="216">
        <f t="shared" si="9"/>
        <v>0</v>
      </c>
      <c r="AI20" s="216">
        <f t="shared" si="9"/>
        <v>0</v>
      </c>
      <c r="AJ20" s="76">
        <f t="shared" si="9"/>
        <v>0</v>
      </c>
      <c r="AK20" s="198"/>
    </row>
    <row r="21" spans="1:37" ht="31.5" customHeight="1" x14ac:dyDescent="0.25">
      <c r="A21" s="218" t="s">
        <v>260</v>
      </c>
      <c r="B21" s="213" t="s">
        <v>266</v>
      </c>
      <c r="C21" s="214" t="s">
        <v>267</v>
      </c>
      <c r="D21" s="217" t="s">
        <v>327</v>
      </c>
      <c r="E21" s="217" t="s">
        <v>327</v>
      </c>
      <c r="F21" s="217" t="s">
        <v>327</v>
      </c>
      <c r="G21" s="217" t="s">
        <v>327</v>
      </c>
      <c r="H21" s="217" t="s">
        <v>327</v>
      </c>
      <c r="I21" s="217" t="s">
        <v>327</v>
      </c>
      <c r="J21" s="216">
        <f>J51</f>
        <v>0</v>
      </c>
      <c r="K21" s="216">
        <f t="shared" ref="K21:AJ21" si="11">K51</f>
        <v>1.1733750000000001</v>
      </c>
      <c r="L21" s="216">
        <f t="shared" si="11"/>
        <v>0</v>
      </c>
      <c r="M21" s="216">
        <f t="shared" si="11"/>
        <v>0</v>
      </c>
      <c r="N21" s="216">
        <f t="shared" si="11"/>
        <v>0</v>
      </c>
      <c r="O21" s="216">
        <f t="shared" si="11"/>
        <v>1.1733750000000001</v>
      </c>
      <c r="P21" s="216">
        <f t="shared" si="11"/>
        <v>0</v>
      </c>
      <c r="Q21" s="216">
        <f t="shared" si="11"/>
        <v>0</v>
      </c>
      <c r="R21" s="216">
        <f t="shared" si="11"/>
        <v>0</v>
      </c>
      <c r="S21" s="216">
        <f t="shared" si="11"/>
        <v>0</v>
      </c>
      <c r="T21" s="216">
        <f t="shared" si="11"/>
        <v>0</v>
      </c>
      <c r="U21" s="216">
        <f t="shared" si="11"/>
        <v>0</v>
      </c>
      <c r="V21" s="216">
        <f t="shared" si="11"/>
        <v>0</v>
      </c>
      <c r="W21" s="216">
        <f t="shared" si="11"/>
        <v>0</v>
      </c>
      <c r="X21" s="216">
        <f t="shared" si="11"/>
        <v>0</v>
      </c>
      <c r="Y21" s="216">
        <f t="shared" si="11"/>
        <v>0</v>
      </c>
      <c r="Z21" s="216">
        <f t="shared" si="11"/>
        <v>0</v>
      </c>
      <c r="AA21" s="216">
        <f t="shared" si="11"/>
        <v>0</v>
      </c>
      <c r="AB21" s="216">
        <f t="shared" si="11"/>
        <v>0</v>
      </c>
      <c r="AC21" s="216">
        <f t="shared" si="11"/>
        <v>0</v>
      </c>
      <c r="AD21" s="216">
        <f t="shared" si="11"/>
        <v>0</v>
      </c>
      <c r="AE21" s="216">
        <f t="shared" ref="AE21:AF21" si="12">AE51</f>
        <v>0</v>
      </c>
      <c r="AF21" s="216">
        <f t="shared" si="12"/>
        <v>0</v>
      </c>
      <c r="AG21" s="216">
        <f t="shared" si="11"/>
        <v>1.1733750000000001</v>
      </c>
      <c r="AH21" s="216">
        <f t="shared" si="11"/>
        <v>0</v>
      </c>
      <c r="AI21" s="216">
        <f t="shared" si="11"/>
        <v>1.1733750000000001</v>
      </c>
      <c r="AJ21" s="76">
        <f t="shared" si="11"/>
        <v>0</v>
      </c>
      <c r="AK21" s="198"/>
    </row>
    <row r="22" spans="1:37" ht="21" customHeight="1" x14ac:dyDescent="0.25">
      <c r="A22" s="218">
        <v>1</v>
      </c>
      <c r="B22" s="213" t="s">
        <v>324</v>
      </c>
      <c r="C22" s="214" t="s">
        <v>267</v>
      </c>
      <c r="D22" s="217" t="s">
        <v>327</v>
      </c>
      <c r="E22" s="217" t="s">
        <v>327</v>
      </c>
      <c r="F22" s="217" t="s">
        <v>327</v>
      </c>
      <c r="G22" s="217" t="s">
        <v>327</v>
      </c>
      <c r="H22" s="217" t="s">
        <v>327</v>
      </c>
      <c r="I22" s="217" t="s">
        <v>327</v>
      </c>
      <c r="J22" s="216">
        <f t="shared" ref="J22:AB22" si="13">J27+J33+J36+J41+J44+J45+J52+J46</f>
        <v>0</v>
      </c>
      <c r="K22" s="216">
        <f t="shared" si="13"/>
        <v>233.862675</v>
      </c>
      <c r="L22" s="216">
        <f t="shared" si="13"/>
        <v>3</v>
      </c>
      <c r="M22" s="216">
        <f t="shared" si="13"/>
        <v>24.754300000000001</v>
      </c>
      <c r="N22" s="216">
        <f t="shared" si="13"/>
        <v>204.935</v>
      </c>
      <c r="O22" s="216">
        <f t="shared" si="13"/>
        <v>1.1733750000000001</v>
      </c>
      <c r="P22" s="216">
        <f t="shared" si="13"/>
        <v>0</v>
      </c>
      <c r="Q22" s="216">
        <f t="shared" si="13"/>
        <v>0</v>
      </c>
      <c r="R22" s="216">
        <f t="shared" si="13"/>
        <v>0</v>
      </c>
      <c r="S22" s="216">
        <f t="shared" si="13"/>
        <v>0</v>
      </c>
      <c r="T22" s="216">
        <f t="shared" si="13"/>
        <v>0</v>
      </c>
      <c r="U22" s="216">
        <f t="shared" si="13"/>
        <v>0</v>
      </c>
      <c r="V22" s="216">
        <f t="shared" si="13"/>
        <v>0</v>
      </c>
      <c r="W22" s="216">
        <f t="shared" si="13"/>
        <v>0</v>
      </c>
      <c r="X22" s="216">
        <f t="shared" si="13"/>
        <v>0</v>
      </c>
      <c r="Y22" s="216">
        <f t="shared" si="13"/>
        <v>0</v>
      </c>
      <c r="Z22" s="216">
        <f t="shared" si="13"/>
        <v>0</v>
      </c>
      <c r="AA22" s="216">
        <f t="shared" si="13"/>
        <v>0</v>
      </c>
      <c r="AB22" s="216">
        <f t="shared" si="13"/>
        <v>0</v>
      </c>
      <c r="AC22" s="216">
        <f>AC27+AC33+AC36+AC41+AC44+AC45+AC52+AC46</f>
        <v>116.88200000000001</v>
      </c>
      <c r="AD22" s="216">
        <f t="shared" ref="AD22:AJ22" si="14">AD27+AD33+AD36+AD41+AD44+AD45+AD52+AD46</f>
        <v>0</v>
      </c>
      <c r="AE22" s="216">
        <f t="shared" si="14"/>
        <v>93.753799999999998</v>
      </c>
      <c r="AF22" s="216">
        <f t="shared" si="14"/>
        <v>0</v>
      </c>
      <c r="AG22" s="216">
        <f t="shared" si="14"/>
        <v>23.0535</v>
      </c>
      <c r="AH22" s="216">
        <f t="shared" si="14"/>
        <v>0</v>
      </c>
      <c r="AI22" s="216">
        <f t="shared" si="14"/>
        <v>233.6893</v>
      </c>
      <c r="AJ22" s="216">
        <f t="shared" si="14"/>
        <v>0</v>
      </c>
      <c r="AK22" s="198"/>
    </row>
    <row r="23" spans="1:37" ht="37.5" x14ac:dyDescent="0.25">
      <c r="A23" s="212" t="s">
        <v>316</v>
      </c>
      <c r="B23" s="213" t="s">
        <v>317</v>
      </c>
      <c r="C23" s="214" t="s">
        <v>318</v>
      </c>
      <c r="D23" s="217" t="s">
        <v>327</v>
      </c>
      <c r="E23" s="217" t="s">
        <v>327</v>
      </c>
      <c r="F23" s="217" t="s">
        <v>327</v>
      </c>
      <c r="G23" s="214" t="s">
        <v>327</v>
      </c>
      <c r="H23" s="217" t="s">
        <v>327</v>
      </c>
      <c r="I23" s="217" t="s">
        <v>327</v>
      </c>
      <c r="J23" s="216">
        <f>J24+J28+J29</f>
        <v>0</v>
      </c>
      <c r="K23" s="216">
        <f t="shared" ref="K23:AJ23" si="15">K24+K28+K29</f>
        <v>4.4504999999999999</v>
      </c>
      <c r="L23" s="216">
        <f t="shared" si="15"/>
        <v>1.5</v>
      </c>
      <c r="M23" s="216">
        <f t="shared" si="15"/>
        <v>2.9504999999999999</v>
      </c>
      <c r="N23" s="216">
        <f t="shared" si="15"/>
        <v>0</v>
      </c>
      <c r="O23" s="216">
        <f t="shared" si="15"/>
        <v>0</v>
      </c>
      <c r="P23" s="216">
        <f t="shared" si="15"/>
        <v>0</v>
      </c>
      <c r="Q23" s="216">
        <f t="shared" si="15"/>
        <v>0</v>
      </c>
      <c r="R23" s="216">
        <f t="shared" si="15"/>
        <v>0</v>
      </c>
      <c r="S23" s="216">
        <f t="shared" si="15"/>
        <v>0</v>
      </c>
      <c r="T23" s="216">
        <f t="shared" si="15"/>
        <v>0</v>
      </c>
      <c r="U23" s="216">
        <f t="shared" si="15"/>
        <v>0</v>
      </c>
      <c r="V23" s="216">
        <f t="shared" si="15"/>
        <v>0</v>
      </c>
      <c r="W23" s="216">
        <f t="shared" si="15"/>
        <v>0</v>
      </c>
      <c r="X23" s="216">
        <f t="shared" si="15"/>
        <v>0</v>
      </c>
      <c r="Y23" s="216">
        <f t="shared" si="15"/>
        <v>0</v>
      </c>
      <c r="Z23" s="216">
        <f t="shared" si="15"/>
        <v>0</v>
      </c>
      <c r="AA23" s="216">
        <f t="shared" si="15"/>
        <v>0</v>
      </c>
      <c r="AB23" s="216">
        <f t="shared" si="15"/>
        <v>0</v>
      </c>
      <c r="AC23" s="216">
        <f t="shared" si="15"/>
        <v>0</v>
      </c>
      <c r="AD23" s="216">
        <f t="shared" si="15"/>
        <v>0</v>
      </c>
      <c r="AE23" s="216">
        <f t="shared" si="15"/>
        <v>0</v>
      </c>
      <c r="AF23" s="216">
        <f t="shared" si="15"/>
        <v>0</v>
      </c>
      <c r="AG23" s="216">
        <f t="shared" si="15"/>
        <v>4.2771249999999998</v>
      </c>
      <c r="AH23" s="216">
        <f t="shared" si="15"/>
        <v>0</v>
      </c>
      <c r="AI23" s="216">
        <f>AI24+AI28+AI29</f>
        <v>4.2771249999999998</v>
      </c>
      <c r="AJ23" s="76">
        <f t="shared" si="15"/>
        <v>0</v>
      </c>
      <c r="AK23" s="163"/>
    </row>
    <row r="24" spans="1:37" ht="63" customHeight="1" x14ac:dyDescent="0.25">
      <c r="A24" s="212" t="s">
        <v>272</v>
      </c>
      <c r="B24" s="213" t="s">
        <v>273</v>
      </c>
      <c r="C24" s="214" t="s">
        <v>267</v>
      </c>
      <c r="D24" s="217" t="s">
        <v>327</v>
      </c>
      <c r="E24" s="217" t="s">
        <v>327</v>
      </c>
      <c r="F24" s="217" t="s">
        <v>327</v>
      </c>
      <c r="G24" s="214" t="s">
        <v>327</v>
      </c>
      <c r="H24" s="217" t="s">
        <v>327</v>
      </c>
      <c r="I24" s="217" t="s">
        <v>327</v>
      </c>
      <c r="J24" s="219">
        <f>J25+J26</f>
        <v>0</v>
      </c>
      <c r="K24" s="219">
        <f t="shared" ref="K24:AH24" si="16">K25+K26</f>
        <v>4.4504999999999999</v>
      </c>
      <c r="L24" s="219">
        <f t="shared" si="16"/>
        <v>1.5</v>
      </c>
      <c r="M24" s="219">
        <f t="shared" si="16"/>
        <v>2.9504999999999999</v>
      </c>
      <c r="N24" s="219">
        <f t="shared" si="16"/>
        <v>0</v>
      </c>
      <c r="O24" s="219">
        <f t="shared" si="16"/>
        <v>0</v>
      </c>
      <c r="P24" s="219">
        <f t="shared" si="16"/>
        <v>0</v>
      </c>
      <c r="Q24" s="219">
        <f t="shared" si="16"/>
        <v>0</v>
      </c>
      <c r="R24" s="219">
        <f t="shared" si="16"/>
        <v>0</v>
      </c>
      <c r="S24" s="219">
        <f t="shared" si="16"/>
        <v>0</v>
      </c>
      <c r="T24" s="219">
        <f t="shared" si="16"/>
        <v>0</v>
      </c>
      <c r="U24" s="219">
        <f t="shared" si="16"/>
        <v>0</v>
      </c>
      <c r="V24" s="219">
        <f t="shared" si="16"/>
        <v>0</v>
      </c>
      <c r="W24" s="219">
        <f t="shared" si="16"/>
        <v>0</v>
      </c>
      <c r="X24" s="219">
        <f t="shared" si="16"/>
        <v>0</v>
      </c>
      <c r="Y24" s="219">
        <f t="shared" si="16"/>
        <v>0</v>
      </c>
      <c r="Z24" s="219">
        <f t="shared" si="16"/>
        <v>0</v>
      </c>
      <c r="AA24" s="219">
        <f t="shared" si="16"/>
        <v>0</v>
      </c>
      <c r="AB24" s="219">
        <f t="shared" si="16"/>
        <v>0</v>
      </c>
      <c r="AC24" s="219">
        <f t="shared" si="16"/>
        <v>0</v>
      </c>
      <c r="AD24" s="219">
        <f t="shared" si="16"/>
        <v>0</v>
      </c>
      <c r="AE24" s="219">
        <f t="shared" si="16"/>
        <v>0</v>
      </c>
      <c r="AF24" s="219">
        <f t="shared" si="16"/>
        <v>0</v>
      </c>
      <c r="AG24" s="219">
        <f t="shared" si="16"/>
        <v>4.2771249999999998</v>
      </c>
      <c r="AH24" s="219">
        <f t="shared" si="16"/>
        <v>0</v>
      </c>
      <c r="AI24" s="219">
        <f t="shared" ref="AI24" si="17">AI25+AI26</f>
        <v>4.2771249999999998</v>
      </c>
      <c r="AJ24" s="78">
        <f t="shared" ref="AJ24" si="18">AJ25+AJ26</f>
        <v>0</v>
      </c>
      <c r="AK24" s="163"/>
    </row>
    <row r="25" spans="1:37" ht="56.25" x14ac:dyDescent="0.25">
      <c r="A25" s="212" t="s">
        <v>274</v>
      </c>
      <c r="B25" s="213" t="s">
        <v>275</v>
      </c>
      <c r="C25" s="214" t="s">
        <v>267</v>
      </c>
      <c r="D25" s="217" t="s">
        <v>327</v>
      </c>
      <c r="E25" s="217" t="s">
        <v>327</v>
      </c>
      <c r="F25" s="217" t="s">
        <v>327</v>
      </c>
      <c r="G25" s="214" t="s">
        <v>327</v>
      </c>
      <c r="H25" s="217" t="s">
        <v>327</v>
      </c>
      <c r="I25" s="217" t="s">
        <v>327</v>
      </c>
      <c r="J25" s="219">
        <v>0</v>
      </c>
      <c r="K25" s="219">
        <v>0</v>
      </c>
      <c r="L25" s="219">
        <v>0</v>
      </c>
      <c r="M25" s="219">
        <v>0</v>
      </c>
      <c r="N25" s="219">
        <v>0</v>
      </c>
      <c r="O25" s="219">
        <v>0</v>
      </c>
      <c r="P25" s="219">
        <v>0</v>
      </c>
      <c r="Q25" s="219">
        <v>0</v>
      </c>
      <c r="R25" s="219">
        <v>0</v>
      </c>
      <c r="S25" s="219">
        <v>0</v>
      </c>
      <c r="T25" s="219">
        <v>0</v>
      </c>
      <c r="U25" s="219">
        <v>0</v>
      </c>
      <c r="V25" s="219">
        <v>0</v>
      </c>
      <c r="W25" s="219">
        <v>0</v>
      </c>
      <c r="X25" s="219">
        <v>0</v>
      </c>
      <c r="Y25" s="219">
        <v>0</v>
      </c>
      <c r="Z25" s="219">
        <v>0</v>
      </c>
      <c r="AA25" s="219">
        <v>0</v>
      </c>
      <c r="AB25" s="219">
        <v>0</v>
      </c>
      <c r="AC25" s="219">
        <v>0</v>
      </c>
      <c r="AD25" s="219">
        <v>0</v>
      </c>
      <c r="AE25" s="219">
        <v>0</v>
      </c>
      <c r="AF25" s="219">
        <v>0</v>
      </c>
      <c r="AG25" s="219">
        <v>0</v>
      </c>
      <c r="AH25" s="219">
        <v>0</v>
      </c>
      <c r="AI25" s="219">
        <v>0</v>
      </c>
      <c r="AJ25" s="78">
        <v>0</v>
      </c>
      <c r="AK25" s="163"/>
    </row>
    <row r="26" spans="1:37" ht="56.25" x14ac:dyDescent="0.25">
      <c r="A26" s="212" t="s">
        <v>276</v>
      </c>
      <c r="B26" s="213" t="s">
        <v>277</v>
      </c>
      <c r="C26" s="214" t="s">
        <v>267</v>
      </c>
      <c r="D26" s="217" t="s">
        <v>327</v>
      </c>
      <c r="E26" s="217" t="s">
        <v>327</v>
      </c>
      <c r="F26" s="217" t="s">
        <v>327</v>
      </c>
      <c r="G26" s="214" t="s">
        <v>327</v>
      </c>
      <c r="H26" s="217" t="s">
        <v>327</v>
      </c>
      <c r="I26" s="217" t="s">
        <v>327</v>
      </c>
      <c r="J26" s="219">
        <f>J27</f>
        <v>0</v>
      </c>
      <c r="K26" s="219">
        <f t="shared" ref="K26:AJ26" si="19">K27</f>
        <v>4.4504999999999999</v>
      </c>
      <c r="L26" s="219">
        <f t="shared" si="19"/>
        <v>1.5</v>
      </c>
      <c r="M26" s="219">
        <f t="shared" si="19"/>
        <v>2.9504999999999999</v>
      </c>
      <c r="N26" s="219">
        <f t="shared" si="19"/>
        <v>0</v>
      </c>
      <c r="O26" s="219">
        <f t="shared" si="19"/>
        <v>0</v>
      </c>
      <c r="P26" s="219">
        <f t="shared" si="19"/>
        <v>0</v>
      </c>
      <c r="Q26" s="219">
        <f t="shared" si="19"/>
        <v>0</v>
      </c>
      <c r="R26" s="219">
        <f t="shared" si="19"/>
        <v>0</v>
      </c>
      <c r="S26" s="219">
        <f t="shared" si="19"/>
        <v>0</v>
      </c>
      <c r="T26" s="219">
        <f t="shared" si="19"/>
        <v>0</v>
      </c>
      <c r="U26" s="219">
        <f t="shared" si="19"/>
        <v>0</v>
      </c>
      <c r="V26" s="219">
        <f t="shared" si="19"/>
        <v>0</v>
      </c>
      <c r="W26" s="219">
        <f t="shared" si="19"/>
        <v>0</v>
      </c>
      <c r="X26" s="219">
        <f t="shared" si="19"/>
        <v>0</v>
      </c>
      <c r="Y26" s="219">
        <f t="shared" si="19"/>
        <v>0</v>
      </c>
      <c r="Z26" s="219">
        <f t="shared" si="19"/>
        <v>0</v>
      </c>
      <c r="AA26" s="219">
        <f t="shared" si="19"/>
        <v>0</v>
      </c>
      <c r="AB26" s="219">
        <f t="shared" si="19"/>
        <v>0</v>
      </c>
      <c r="AC26" s="219">
        <f t="shared" si="19"/>
        <v>0</v>
      </c>
      <c r="AD26" s="219">
        <f t="shared" si="19"/>
        <v>0</v>
      </c>
      <c r="AE26" s="219">
        <f t="shared" si="19"/>
        <v>0</v>
      </c>
      <c r="AF26" s="219">
        <f t="shared" si="19"/>
        <v>0</v>
      </c>
      <c r="AG26" s="219">
        <f t="shared" si="19"/>
        <v>4.2771249999999998</v>
      </c>
      <c r="AH26" s="219">
        <f t="shared" si="19"/>
        <v>0</v>
      </c>
      <c r="AI26" s="219">
        <f t="shared" si="19"/>
        <v>4.2771249999999998</v>
      </c>
      <c r="AJ26" s="78">
        <f t="shared" si="19"/>
        <v>0</v>
      </c>
      <c r="AK26" s="163"/>
    </row>
    <row r="27" spans="1:37" ht="58.5" customHeight="1" x14ac:dyDescent="0.25">
      <c r="A27" s="212" t="s">
        <v>276</v>
      </c>
      <c r="B27" s="220" t="s">
        <v>343</v>
      </c>
      <c r="C27" s="221" t="s">
        <v>414</v>
      </c>
      <c r="D27" s="217" t="s">
        <v>327</v>
      </c>
      <c r="E27" s="217">
        <v>2022</v>
      </c>
      <c r="F27" s="217">
        <v>2022</v>
      </c>
      <c r="G27" s="214" t="s">
        <v>327</v>
      </c>
      <c r="H27" s="217" t="s">
        <v>327</v>
      </c>
      <c r="I27" s="217" t="s">
        <v>327</v>
      </c>
      <c r="J27" s="219">
        <v>0</v>
      </c>
      <c r="K27" s="219">
        <f>L27+M27+N27+O27</f>
        <v>4.4504999999999999</v>
      </c>
      <c r="L27" s="216">
        <v>1.5</v>
      </c>
      <c r="M27" s="216">
        <v>2.9504999999999999</v>
      </c>
      <c r="N27" s="216">
        <v>0</v>
      </c>
      <c r="O27" s="216">
        <v>0</v>
      </c>
      <c r="P27" s="219">
        <v>0</v>
      </c>
      <c r="Q27" s="219">
        <v>0</v>
      </c>
      <c r="R27" s="219">
        <v>0</v>
      </c>
      <c r="S27" s="219">
        <v>0</v>
      </c>
      <c r="T27" s="219">
        <v>0</v>
      </c>
      <c r="U27" s="219">
        <v>0</v>
      </c>
      <c r="V27" s="219">
        <v>0</v>
      </c>
      <c r="W27" s="219">
        <v>0</v>
      </c>
      <c r="X27" s="219">
        <v>0</v>
      </c>
      <c r="Y27" s="219">
        <v>0</v>
      </c>
      <c r="Z27" s="216">
        <v>0</v>
      </c>
      <c r="AA27" s="219">
        <v>0</v>
      </c>
      <c r="AB27" s="219">
        <v>0</v>
      </c>
      <c r="AC27" s="219">
        <v>0</v>
      </c>
      <c r="AD27" s="219">
        <v>0</v>
      </c>
      <c r="AE27" s="219">
        <v>0</v>
      </c>
      <c r="AF27" s="219">
        <v>0</v>
      </c>
      <c r="AG27" s="219">
        <f>4.4505-0.173375</f>
        <v>4.2771249999999998</v>
      </c>
      <c r="AH27" s="219">
        <v>0</v>
      </c>
      <c r="AI27" s="216">
        <f>AC27+AE27+AG27</f>
        <v>4.2771249999999998</v>
      </c>
      <c r="AJ27" s="76">
        <f>AD27+AF27+AH27</f>
        <v>0</v>
      </c>
      <c r="AK27" s="94" t="s">
        <v>347</v>
      </c>
    </row>
    <row r="28" spans="1:37" ht="47.25" customHeight="1" x14ac:dyDescent="0.25">
      <c r="A28" s="212" t="s">
        <v>287</v>
      </c>
      <c r="B28" s="213" t="s">
        <v>286</v>
      </c>
      <c r="C28" s="214" t="s">
        <v>267</v>
      </c>
      <c r="D28" s="217" t="s">
        <v>327</v>
      </c>
      <c r="E28" s="217" t="s">
        <v>327</v>
      </c>
      <c r="F28" s="217" t="s">
        <v>327</v>
      </c>
      <c r="G28" s="214" t="s">
        <v>327</v>
      </c>
      <c r="H28" s="217" t="s">
        <v>327</v>
      </c>
      <c r="I28" s="217" t="s">
        <v>327</v>
      </c>
      <c r="J28" s="219">
        <v>0</v>
      </c>
      <c r="K28" s="219">
        <v>0</v>
      </c>
      <c r="L28" s="219">
        <v>0</v>
      </c>
      <c r="M28" s="219">
        <v>0</v>
      </c>
      <c r="N28" s="219">
        <v>0</v>
      </c>
      <c r="O28" s="219">
        <v>0</v>
      </c>
      <c r="P28" s="219">
        <v>0</v>
      </c>
      <c r="Q28" s="219">
        <v>0</v>
      </c>
      <c r="R28" s="219">
        <v>0</v>
      </c>
      <c r="S28" s="219">
        <v>0</v>
      </c>
      <c r="T28" s="219">
        <v>0</v>
      </c>
      <c r="U28" s="219">
        <v>0</v>
      </c>
      <c r="V28" s="219">
        <v>0</v>
      </c>
      <c r="W28" s="219">
        <v>0</v>
      </c>
      <c r="X28" s="219">
        <v>0</v>
      </c>
      <c r="Y28" s="219">
        <v>0</v>
      </c>
      <c r="Z28" s="219">
        <v>0</v>
      </c>
      <c r="AA28" s="219">
        <v>0</v>
      </c>
      <c r="AB28" s="219">
        <v>0</v>
      </c>
      <c r="AC28" s="219">
        <v>0</v>
      </c>
      <c r="AD28" s="219">
        <v>0</v>
      </c>
      <c r="AE28" s="219">
        <v>0</v>
      </c>
      <c r="AF28" s="219">
        <v>0</v>
      </c>
      <c r="AG28" s="219">
        <v>0</v>
      </c>
      <c r="AH28" s="219">
        <v>0</v>
      </c>
      <c r="AI28" s="219">
        <v>0</v>
      </c>
      <c r="AJ28" s="78">
        <v>0</v>
      </c>
      <c r="AK28" s="163"/>
    </row>
    <row r="29" spans="1:37" ht="47.25" customHeight="1" x14ac:dyDescent="0.25">
      <c r="A29" s="212" t="s">
        <v>285</v>
      </c>
      <c r="B29" s="213" t="s">
        <v>284</v>
      </c>
      <c r="C29" s="214" t="s">
        <v>267</v>
      </c>
      <c r="D29" s="217" t="s">
        <v>327</v>
      </c>
      <c r="E29" s="217" t="s">
        <v>327</v>
      </c>
      <c r="F29" s="217" t="s">
        <v>327</v>
      </c>
      <c r="G29" s="214" t="s">
        <v>327</v>
      </c>
      <c r="H29" s="217" t="s">
        <v>327</v>
      </c>
      <c r="I29" s="217" t="s">
        <v>327</v>
      </c>
      <c r="J29" s="219">
        <v>0</v>
      </c>
      <c r="K29" s="219">
        <v>0</v>
      </c>
      <c r="L29" s="219">
        <v>0</v>
      </c>
      <c r="M29" s="219">
        <v>0</v>
      </c>
      <c r="N29" s="219">
        <v>0</v>
      </c>
      <c r="O29" s="219">
        <v>0</v>
      </c>
      <c r="P29" s="219">
        <v>0</v>
      </c>
      <c r="Q29" s="219">
        <v>0</v>
      </c>
      <c r="R29" s="219">
        <v>0</v>
      </c>
      <c r="S29" s="219">
        <v>0</v>
      </c>
      <c r="T29" s="219">
        <v>0</v>
      </c>
      <c r="U29" s="219">
        <v>0</v>
      </c>
      <c r="V29" s="219">
        <v>0</v>
      </c>
      <c r="W29" s="219">
        <v>0</v>
      </c>
      <c r="X29" s="219">
        <v>0</v>
      </c>
      <c r="Y29" s="219">
        <v>0</v>
      </c>
      <c r="Z29" s="219">
        <v>0</v>
      </c>
      <c r="AA29" s="219">
        <v>0</v>
      </c>
      <c r="AB29" s="219">
        <v>0</v>
      </c>
      <c r="AC29" s="219">
        <v>0</v>
      </c>
      <c r="AD29" s="219">
        <v>0</v>
      </c>
      <c r="AE29" s="219">
        <v>0</v>
      </c>
      <c r="AF29" s="219">
        <v>0</v>
      </c>
      <c r="AG29" s="219">
        <v>0</v>
      </c>
      <c r="AH29" s="219">
        <v>0</v>
      </c>
      <c r="AI29" s="219">
        <v>0</v>
      </c>
      <c r="AJ29" s="78">
        <v>0</v>
      </c>
      <c r="AK29" s="163"/>
    </row>
    <row r="30" spans="1:37" ht="63" customHeight="1" x14ac:dyDescent="0.25">
      <c r="A30" s="212" t="s">
        <v>283</v>
      </c>
      <c r="B30" s="213" t="s">
        <v>282</v>
      </c>
      <c r="C30" s="214" t="s">
        <v>267</v>
      </c>
      <c r="D30" s="217" t="s">
        <v>327</v>
      </c>
      <c r="E30" s="217" t="s">
        <v>327</v>
      </c>
      <c r="F30" s="217" t="s">
        <v>327</v>
      </c>
      <c r="G30" s="214" t="s">
        <v>327</v>
      </c>
      <c r="H30" s="217" t="s">
        <v>327</v>
      </c>
      <c r="I30" s="217" t="s">
        <v>327</v>
      </c>
      <c r="J30" s="219">
        <f>J31+J35+J37+J38</f>
        <v>0</v>
      </c>
      <c r="K30" s="219">
        <f t="shared" ref="K30:AJ30" si="20">K31+K35+K37+K38</f>
        <v>1</v>
      </c>
      <c r="L30" s="219">
        <f t="shared" si="20"/>
        <v>0</v>
      </c>
      <c r="M30" s="219">
        <f t="shared" si="20"/>
        <v>0.5</v>
      </c>
      <c r="N30" s="219">
        <f t="shared" si="20"/>
        <v>0.5</v>
      </c>
      <c r="O30" s="219">
        <f t="shared" si="20"/>
        <v>0</v>
      </c>
      <c r="P30" s="219">
        <f t="shared" si="20"/>
        <v>0</v>
      </c>
      <c r="Q30" s="219">
        <f t="shared" si="20"/>
        <v>0</v>
      </c>
      <c r="R30" s="219">
        <f t="shared" si="20"/>
        <v>0</v>
      </c>
      <c r="S30" s="219">
        <f t="shared" si="20"/>
        <v>0</v>
      </c>
      <c r="T30" s="219">
        <f t="shared" si="20"/>
        <v>0</v>
      </c>
      <c r="U30" s="219">
        <f t="shared" si="20"/>
        <v>0</v>
      </c>
      <c r="V30" s="219">
        <f t="shared" si="20"/>
        <v>0</v>
      </c>
      <c r="W30" s="219">
        <f t="shared" si="20"/>
        <v>0</v>
      </c>
      <c r="X30" s="219">
        <f t="shared" si="20"/>
        <v>0</v>
      </c>
      <c r="Y30" s="219">
        <f t="shared" si="20"/>
        <v>0</v>
      </c>
      <c r="Z30" s="219">
        <f t="shared" si="20"/>
        <v>0</v>
      </c>
      <c r="AA30" s="219">
        <f t="shared" si="20"/>
        <v>0</v>
      </c>
      <c r="AB30" s="219">
        <f t="shared" si="20"/>
        <v>0</v>
      </c>
      <c r="AC30" s="219">
        <f t="shared" si="20"/>
        <v>0</v>
      </c>
      <c r="AD30" s="219">
        <f t="shared" si="20"/>
        <v>0</v>
      </c>
      <c r="AE30" s="219">
        <f t="shared" si="20"/>
        <v>0</v>
      </c>
      <c r="AF30" s="219">
        <f t="shared" si="20"/>
        <v>0</v>
      </c>
      <c r="AG30" s="219">
        <f t="shared" si="20"/>
        <v>1</v>
      </c>
      <c r="AH30" s="219">
        <f t="shared" si="20"/>
        <v>0</v>
      </c>
      <c r="AI30" s="219">
        <f t="shared" si="20"/>
        <v>1</v>
      </c>
      <c r="AJ30" s="78">
        <f t="shared" si="20"/>
        <v>0</v>
      </c>
      <c r="AK30" s="163"/>
    </row>
    <row r="31" spans="1:37" ht="63" customHeight="1" x14ac:dyDescent="0.25">
      <c r="A31" s="212" t="s">
        <v>281</v>
      </c>
      <c r="B31" s="213" t="s">
        <v>280</v>
      </c>
      <c r="C31" s="214" t="s">
        <v>267</v>
      </c>
      <c r="D31" s="217" t="s">
        <v>327</v>
      </c>
      <c r="E31" s="217" t="s">
        <v>327</v>
      </c>
      <c r="F31" s="217" t="s">
        <v>327</v>
      </c>
      <c r="G31" s="214" t="s">
        <v>327</v>
      </c>
      <c r="H31" s="217" t="s">
        <v>327</v>
      </c>
      <c r="I31" s="217" t="s">
        <v>327</v>
      </c>
      <c r="J31" s="219">
        <f>J32+J34</f>
        <v>0</v>
      </c>
      <c r="K31" s="219">
        <f t="shared" ref="K31:AJ31" si="21">K32+K34</f>
        <v>0.5</v>
      </c>
      <c r="L31" s="219">
        <f t="shared" si="21"/>
        <v>0</v>
      </c>
      <c r="M31" s="219">
        <f t="shared" si="21"/>
        <v>0</v>
      </c>
      <c r="N31" s="219">
        <f t="shared" si="21"/>
        <v>0.5</v>
      </c>
      <c r="O31" s="219">
        <f t="shared" si="21"/>
        <v>0</v>
      </c>
      <c r="P31" s="219">
        <f t="shared" si="21"/>
        <v>0</v>
      </c>
      <c r="Q31" s="219">
        <f t="shared" si="21"/>
        <v>0</v>
      </c>
      <c r="R31" s="219">
        <f t="shared" si="21"/>
        <v>0</v>
      </c>
      <c r="S31" s="219">
        <f t="shared" si="21"/>
        <v>0</v>
      </c>
      <c r="T31" s="219">
        <f t="shared" si="21"/>
        <v>0</v>
      </c>
      <c r="U31" s="219">
        <f t="shared" si="21"/>
        <v>0</v>
      </c>
      <c r="V31" s="219">
        <f t="shared" si="21"/>
        <v>0</v>
      </c>
      <c r="W31" s="219">
        <f t="shared" si="21"/>
        <v>0</v>
      </c>
      <c r="X31" s="219">
        <f t="shared" si="21"/>
        <v>0</v>
      </c>
      <c r="Y31" s="219">
        <f t="shared" si="21"/>
        <v>0</v>
      </c>
      <c r="Z31" s="219">
        <f t="shared" si="21"/>
        <v>0</v>
      </c>
      <c r="AA31" s="219">
        <f t="shared" si="21"/>
        <v>0</v>
      </c>
      <c r="AB31" s="219">
        <f t="shared" si="21"/>
        <v>0</v>
      </c>
      <c r="AC31" s="219">
        <f t="shared" si="21"/>
        <v>0</v>
      </c>
      <c r="AD31" s="219">
        <f t="shared" si="21"/>
        <v>0</v>
      </c>
      <c r="AE31" s="219">
        <f t="shared" si="21"/>
        <v>0</v>
      </c>
      <c r="AF31" s="219">
        <f t="shared" si="21"/>
        <v>0</v>
      </c>
      <c r="AG31" s="219">
        <f t="shared" si="21"/>
        <v>0.5</v>
      </c>
      <c r="AH31" s="219">
        <f t="shared" si="21"/>
        <v>0</v>
      </c>
      <c r="AI31" s="219">
        <f t="shared" si="21"/>
        <v>0.5</v>
      </c>
      <c r="AJ31" s="78">
        <f t="shared" si="21"/>
        <v>0</v>
      </c>
      <c r="AK31" s="163"/>
    </row>
    <row r="32" spans="1:37" ht="93.75" x14ac:dyDescent="0.25">
      <c r="A32" s="212" t="s">
        <v>279</v>
      </c>
      <c r="B32" s="213" t="s">
        <v>278</v>
      </c>
      <c r="C32" s="214" t="s">
        <v>267</v>
      </c>
      <c r="D32" s="217" t="s">
        <v>327</v>
      </c>
      <c r="E32" s="217" t="s">
        <v>327</v>
      </c>
      <c r="F32" s="217" t="s">
        <v>327</v>
      </c>
      <c r="G32" s="214" t="s">
        <v>327</v>
      </c>
      <c r="H32" s="217" t="s">
        <v>327</v>
      </c>
      <c r="I32" s="217" t="s">
        <v>327</v>
      </c>
      <c r="J32" s="219">
        <f>J33</f>
        <v>0</v>
      </c>
      <c r="K32" s="219">
        <f>K33</f>
        <v>0.5</v>
      </c>
      <c r="L32" s="219">
        <f t="shared" ref="L32:AJ32" si="22">L33</f>
        <v>0</v>
      </c>
      <c r="M32" s="219">
        <f t="shared" si="22"/>
        <v>0</v>
      </c>
      <c r="N32" s="219">
        <f t="shared" si="22"/>
        <v>0.5</v>
      </c>
      <c r="O32" s="219">
        <f t="shared" si="22"/>
        <v>0</v>
      </c>
      <c r="P32" s="219">
        <f t="shared" si="22"/>
        <v>0</v>
      </c>
      <c r="Q32" s="219">
        <f t="shared" si="22"/>
        <v>0</v>
      </c>
      <c r="R32" s="219">
        <f t="shared" si="22"/>
        <v>0</v>
      </c>
      <c r="S32" s="219">
        <f t="shared" si="22"/>
        <v>0</v>
      </c>
      <c r="T32" s="219">
        <f t="shared" si="22"/>
        <v>0</v>
      </c>
      <c r="U32" s="219">
        <f t="shared" si="22"/>
        <v>0</v>
      </c>
      <c r="V32" s="219">
        <f t="shared" si="22"/>
        <v>0</v>
      </c>
      <c r="W32" s="219">
        <f t="shared" si="22"/>
        <v>0</v>
      </c>
      <c r="X32" s="219">
        <f t="shared" si="22"/>
        <v>0</v>
      </c>
      <c r="Y32" s="219">
        <f t="shared" si="22"/>
        <v>0</v>
      </c>
      <c r="Z32" s="219">
        <f t="shared" si="22"/>
        <v>0</v>
      </c>
      <c r="AA32" s="219">
        <f t="shared" si="22"/>
        <v>0</v>
      </c>
      <c r="AB32" s="219">
        <f t="shared" si="22"/>
        <v>0</v>
      </c>
      <c r="AC32" s="219">
        <f t="shared" si="22"/>
        <v>0</v>
      </c>
      <c r="AD32" s="219">
        <f t="shared" si="22"/>
        <v>0</v>
      </c>
      <c r="AE32" s="219">
        <f t="shared" si="22"/>
        <v>0</v>
      </c>
      <c r="AF32" s="219">
        <f t="shared" si="22"/>
        <v>0</v>
      </c>
      <c r="AG32" s="219">
        <f t="shared" si="22"/>
        <v>0.5</v>
      </c>
      <c r="AH32" s="219">
        <f t="shared" si="22"/>
        <v>0</v>
      </c>
      <c r="AI32" s="219">
        <f t="shared" si="22"/>
        <v>0.5</v>
      </c>
      <c r="AJ32" s="78">
        <f t="shared" si="22"/>
        <v>0</v>
      </c>
      <c r="AK32" s="198"/>
    </row>
    <row r="33" spans="1:37" ht="74.25" customHeight="1" x14ac:dyDescent="0.25">
      <c r="A33" s="212" t="s">
        <v>279</v>
      </c>
      <c r="B33" s="222" t="s">
        <v>424</v>
      </c>
      <c r="C33" s="221" t="s">
        <v>415</v>
      </c>
      <c r="D33" s="217" t="s">
        <v>421</v>
      </c>
      <c r="E33" s="217">
        <v>2022</v>
      </c>
      <c r="F33" s="217">
        <v>2022</v>
      </c>
      <c r="G33" s="217" t="s">
        <v>327</v>
      </c>
      <c r="H33" s="217" t="s">
        <v>327</v>
      </c>
      <c r="I33" s="217" t="s">
        <v>327</v>
      </c>
      <c r="J33" s="219">
        <v>0</v>
      </c>
      <c r="K33" s="219">
        <f>L33+M33+N33+O33</f>
        <v>0.5</v>
      </c>
      <c r="L33" s="219">
        <v>0</v>
      </c>
      <c r="M33" s="219">
        <v>0</v>
      </c>
      <c r="N33" s="219">
        <f>AI33</f>
        <v>0.5</v>
      </c>
      <c r="O33" s="219">
        <v>0</v>
      </c>
      <c r="P33" s="219">
        <v>0</v>
      </c>
      <c r="Q33" s="219">
        <v>0</v>
      </c>
      <c r="R33" s="219">
        <v>0</v>
      </c>
      <c r="S33" s="219">
        <v>0</v>
      </c>
      <c r="T33" s="219">
        <v>0</v>
      </c>
      <c r="U33" s="219">
        <v>0</v>
      </c>
      <c r="V33" s="219">
        <v>0</v>
      </c>
      <c r="W33" s="219">
        <v>0</v>
      </c>
      <c r="X33" s="219">
        <v>0</v>
      </c>
      <c r="Y33" s="219">
        <v>0</v>
      </c>
      <c r="Z33" s="219">
        <v>0</v>
      </c>
      <c r="AA33" s="219">
        <v>0</v>
      </c>
      <c r="AB33" s="219">
        <v>0</v>
      </c>
      <c r="AC33" s="219">
        <v>0</v>
      </c>
      <c r="AD33" s="219">
        <v>0</v>
      </c>
      <c r="AE33" s="219">
        <v>0</v>
      </c>
      <c r="AF33" s="219">
        <v>0</v>
      </c>
      <c r="AG33" s="219">
        <v>0.5</v>
      </c>
      <c r="AH33" s="219">
        <v>0</v>
      </c>
      <c r="AI33" s="216">
        <f>AC33+AE33+AG33</f>
        <v>0.5</v>
      </c>
      <c r="AJ33" s="76">
        <f>AD33+AF33+AH33</f>
        <v>0</v>
      </c>
      <c r="AK33" s="162" t="s">
        <v>348</v>
      </c>
    </row>
    <row r="34" spans="1:37" ht="75" x14ac:dyDescent="0.25">
      <c r="A34" s="212" t="s">
        <v>288</v>
      </c>
      <c r="B34" s="213" t="s">
        <v>289</v>
      </c>
      <c r="C34" s="214" t="s">
        <v>267</v>
      </c>
      <c r="D34" s="217" t="s">
        <v>327</v>
      </c>
      <c r="E34" s="217" t="s">
        <v>327</v>
      </c>
      <c r="F34" s="217" t="s">
        <v>327</v>
      </c>
      <c r="G34" s="214" t="s">
        <v>327</v>
      </c>
      <c r="H34" s="217" t="s">
        <v>327</v>
      </c>
      <c r="I34" s="217" t="s">
        <v>327</v>
      </c>
      <c r="J34" s="219">
        <v>0</v>
      </c>
      <c r="K34" s="219">
        <v>0</v>
      </c>
      <c r="L34" s="219">
        <v>0</v>
      </c>
      <c r="M34" s="219">
        <v>0</v>
      </c>
      <c r="N34" s="219">
        <v>0</v>
      </c>
      <c r="O34" s="219">
        <v>0</v>
      </c>
      <c r="P34" s="219">
        <v>0</v>
      </c>
      <c r="Q34" s="219">
        <v>0</v>
      </c>
      <c r="R34" s="219">
        <v>0</v>
      </c>
      <c r="S34" s="219">
        <v>0</v>
      </c>
      <c r="T34" s="219">
        <v>0</v>
      </c>
      <c r="U34" s="219">
        <v>0</v>
      </c>
      <c r="V34" s="219">
        <v>0</v>
      </c>
      <c r="W34" s="219">
        <v>0</v>
      </c>
      <c r="X34" s="219">
        <v>0</v>
      </c>
      <c r="Y34" s="219">
        <v>0</v>
      </c>
      <c r="Z34" s="219">
        <v>0</v>
      </c>
      <c r="AA34" s="219">
        <v>0</v>
      </c>
      <c r="AB34" s="219">
        <v>0</v>
      </c>
      <c r="AC34" s="219">
        <v>0</v>
      </c>
      <c r="AD34" s="219">
        <v>0</v>
      </c>
      <c r="AE34" s="219">
        <v>0</v>
      </c>
      <c r="AF34" s="219">
        <v>0</v>
      </c>
      <c r="AG34" s="219">
        <v>0</v>
      </c>
      <c r="AH34" s="219">
        <v>0</v>
      </c>
      <c r="AI34" s="219">
        <v>0</v>
      </c>
      <c r="AJ34" s="78">
        <v>0</v>
      </c>
      <c r="AK34" s="198"/>
    </row>
    <row r="35" spans="1:37" ht="75" x14ac:dyDescent="0.25">
      <c r="A35" s="212" t="s">
        <v>290</v>
      </c>
      <c r="B35" s="213" t="s">
        <v>291</v>
      </c>
      <c r="C35" s="214" t="s">
        <v>267</v>
      </c>
      <c r="D35" s="217" t="s">
        <v>327</v>
      </c>
      <c r="E35" s="217" t="s">
        <v>327</v>
      </c>
      <c r="F35" s="217" t="s">
        <v>327</v>
      </c>
      <c r="G35" s="214" t="s">
        <v>327</v>
      </c>
      <c r="H35" s="217" t="s">
        <v>327</v>
      </c>
      <c r="I35" s="217" t="s">
        <v>327</v>
      </c>
      <c r="J35" s="219">
        <f>J36</f>
        <v>0</v>
      </c>
      <c r="K35" s="219">
        <f t="shared" ref="K35:AJ35" si="23">K36</f>
        <v>0.5</v>
      </c>
      <c r="L35" s="219">
        <f t="shared" si="23"/>
        <v>0</v>
      </c>
      <c r="M35" s="219">
        <f t="shared" si="23"/>
        <v>0.5</v>
      </c>
      <c r="N35" s="219">
        <f t="shared" si="23"/>
        <v>0</v>
      </c>
      <c r="O35" s="219">
        <f t="shared" si="23"/>
        <v>0</v>
      </c>
      <c r="P35" s="219">
        <f t="shared" si="23"/>
        <v>0</v>
      </c>
      <c r="Q35" s="219">
        <f t="shared" si="23"/>
        <v>0</v>
      </c>
      <c r="R35" s="219">
        <f t="shared" si="23"/>
        <v>0</v>
      </c>
      <c r="S35" s="219">
        <f t="shared" si="23"/>
        <v>0</v>
      </c>
      <c r="T35" s="219">
        <f t="shared" si="23"/>
        <v>0</v>
      </c>
      <c r="U35" s="219">
        <f t="shared" si="23"/>
        <v>0</v>
      </c>
      <c r="V35" s="219">
        <f t="shared" si="23"/>
        <v>0</v>
      </c>
      <c r="W35" s="219">
        <f t="shared" si="23"/>
        <v>0</v>
      </c>
      <c r="X35" s="219">
        <f t="shared" si="23"/>
        <v>0</v>
      </c>
      <c r="Y35" s="219">
        <f t="shared" si="23"/>
        <v>0</v>
      </c>
      <c r="Z35" s="219">
        <f t="shared" si="23"/>
        <v>0</v>
      </c>
      <c r="AA35" s="219">
        <f t="shared" si="23"/>
        <v>0</v>
      </c>
      <c r="AB35" s="219">
        <f t="shared" si="23"/>
        <v>0</v>
      </c>
      <c r="AC35" s="219">
        <f t="shared" si="23"/>
        <v>0</v>
      </c>
      <c r="AD35" s="219">
        <f t="shared" si="23"/>
        <v>0</v>
      </c>
      <c r="AE35" s="219">
        <f t="shared" si="23"/>
        <v>0</v>
      </c>
      <c r="AF35" s="219">
        <f t="shared" si="23"/>
        <v>0</v>
      </c>
      <c r="AG35" s="219">
        <f t="shared" si="23"/>
        <v>0.5</v>
      </c>
      <c r="AH35" s="219">
        <f t="shared" si="23"/>
        <v>0</v>
      </c>
      <c r="AI35" s="219">
        <f t="shared" si="23"/>
        <v>0.5</v>
      </c>
      <c r="AJ35" s="78">
        <f t="shared" si="23"/>
        <v>0</v>
      </c>
      <c r="AK35" s="198"/>
    </row>
    <row r="36" spans="1:37" ht="72.75" customHeight="1" x14ac:dyDescent="0.25">
      <c r="A36" s="212" t="s">
        <v>290</v>
      </c>
      <c r="B36" s="222" t="s">
        <v>292</v>
      </c>
      <c r="C36" s="221" t="s">
        <v>416</v>
      </c>
      <c r="D36" s="217" t="s">
        <v>421</v>
      </c>
      <c r="E36" s="217">
        <v>2022</v>
      </c>
      <c r="F36" s="217">
        <v>2022</v>
      </c>
      <c r="G36" s="217" t="s">
        <v>327</v>
      </c>
      <c r="H36" s="217" t="s">
        <v>327</v>
      </c>
      <c r="I36" s="217" t="s">
        <v>327</v>
      </c>
      <c r="J36" s="219">
        <v>0</v>
      </c>
      <c r="K36" s="219">
        <f>L36+M36+N36+O36</f>
        <v>0.5</v>
      </c>
      <c r="L36" s="216">
        <v>0</v>
      </c>
      <c r="M36" s="216">
        <f>AI36</f>
        <v>0.5</v>
      </c>
      <c r="N36" s="216">
        <v>0</v>
      </c>
      <c r="O36" s="216">
        <v>0</v>
      </c>
      <c r="P36" s="219">
        <v>0</v>
      </c>
      <c r="Q36" s="219">
        <v>0</v>
      </c>
      <c r="R36" s="219">
        <v>0</v>
      </c>
      <c r="S36" s="219">
        <v>0</v>
      </c>
      <c r="T36" s="219">
        <v>0</v>
      </c>
      <c r="U36" s="219">
        <v>0</v>
      </c>
      <c r="V36" s="219">
        <v>0</v>
      </c>
      <c r="W36" s="219">
        <v>0</v>
      </c>
      <c r="X36" s="219">
        <v>0</v>
      </c>
      <c r="Y36" s="219">
        <v>0</v>
      </c>
      <c r="Z36" s="219">
        <v>0</v>
      </c>
      <c r="AA36" s="219">
        <v>0</v>
      </c>
      <c r="AB36" s="219">
        <v>0</v>
      </c>
      <c r="AC36" s="219">
        <v>0</v>
      </c>
      <c r="AD36" s="219">
        <v>0</v>
      </c>
      <c r="AE36" s="219">
        <v>0</v>
      </c>
      <c r="AF36" s="219">
        <v>0</v>
      </c>
      <c r="AG36" s="219">
        <v>0.5</v>
      </c>
      <c r="AH36" s="219">
        <v>0</v>
      </c>
      <c r="AI36" s="216">
        <f>AC36+AE36+AG36</f>
        <v>0.5</v>
      </c>
      <c r="AJ36" s="76">
        <f>AD36+AF36+AH36</f>
        <v>0</v>
      </c>
      <c r="AK36" s="164" t="s">
        <v>349</v>
      </c>
    </row>
    <row r="37" spans="1:37" ht="75" x14ac:dyDescent="0.25">
      <c r="A37" s="212" t="s">
        <v>293</v>
      </c>
      <c r="B37" s="213" t="s">
        <v>294</v>
      </c>
      <c r="C37" s="214" t="s">
        <v>267</v>
      </c>
      <c r="D37" s="217" t="s">
        <v>327</v>
      </c>
      <c r="E37" s="217" t="s">
        <v>327</v>
      </c>
      <c r="F37" s="217" t="s">
        <v>327</v>
      </c>
      <c r="G37" s="214" t="s">
        <v>327</v>
      </c>
      <c r="H37" s="217" t="s">
        <v>327</v>
      </c>
      <c r="I37" s="217" t="s">
        <v>327</v>
      </c>
      <c r="J37" s="219">
        <v>0</v>
      </c>
      <c r="K37" s="219">
        <v>0</v>
      </c>
      <c r="L37" s="219">
        <v>0</v>
      </c>
      <c r="M37" s="219">
        <v>0</v>
      </c>
      <c r="N37" s="219">
        <v>0</v>
      </c>
      <c r="O37" s="219">
        <v>0</v>
      </c>
      <c r="P37" s="219">
        <v>0</v>
      </c>
      <c r="Q37" s="219">
        <v>0</v>
      </c>
      <c r="R37" s="219">
        <v>0</v>
      </c>
      <c r="S37" s="219">
        <v>0</v>
      </c>
      <c r="T37" s="219">
        <v>0</v>
      </c>
      <c r="U37" s="219">
        <v>0</v>
      </c>
      <c r="V37" s="219">
        <v>0</v>
      </c>
      <c r="W37" s="219">
        <v>0</v>
      </c>
      <c r="X37" s="219">
        <v>0</v>
      </c>
      <c r="Y37" s="219">
        <v>0</v>
      </c>
      <c r="Z37" s="219">
        <v>0</v>
      </c>
      <c r="AA37" s="219">
        <v>0</v>
      </c>
      <c r="AB37" s="219">
        <v>0</v>
      </c>
      <c r="AC37" s="219">
        <v>0</v>
      </c>
      <c r="AD37" s="219">
        <v>0</v>
      </c>
      <c r="AE37" s="219">
        <v>0</v>
      </c>
      <c r="AF37" s="219">
        <v>0</v>
      </c>
      <c r="AG37" s="219">
        <v>0</v>
      </c>
      <c r="AH37" s="219">
        <v>0</v>
      </c>
      <c r="AI37" s="219">
        <v>0</v>
      </c>
      <c r="AJ37" s="78">
        <v>0</v>
      </c>
      <c r="AK37" s="198"/>
    </row>
    <row r="38" spans="1:37" ht="31.5" customHeight="1" x14ac:dyDescent="0.25">
      <c r="A38" s="212" t="s">
        <v>300</v>
      </c>
      <c r="B38" s="213" t="s">
        <v>295</v>
      </c>
      <c r="C38" s="214" t="s">
        <v>267</v>
      </c>
      <c r="D38" s="217" t="s">
        <v>327</v>
      </c>
      <c r="E38" s="217" t="s">
        <v>327</v>
      </c>
      <c r="F38" s="217" t="s">
        <v>327</v>
      </c>
      <c r="G38" s="214" t="s">
        <v>327</v>
      </c>
      <c r="H38" s="217" t="s">
        <v>327</v>
      </c>
      <c r="I38" s="217" t="s">
        <v>327</v>
      </c>
      <c r="J38" s="219">
        <v>0</v>
      </c>
      <c r="K38" s="219">
        <v>0</v>
      </c>
      <c r="L38" s="219">
        <v>0</v>
      </c>
      <c r="M38" s="219">
        <v>0</v>
      </c>
      <c r="N38" s="219">
        <v>0</v>
      </c>
      <c r="O38" s="219">
        <v>0</v>
      </c>
      <c r="P38" s="219">
        <v>0</v>
      </c>
      <c r="Q38" s="219">
        <v>0</v>
      </c>
      <c r="R38" s="219">
        <v>0</v>
      </c>
      <c r="S38" s="219">
        <v>0</v>
      </c>
      <c r="T38" s="219">
        <v>0</v>
      </c>
      <c r="U38" s="219">
        <v>0</v>
      </c>
      <c r="V38" s="219">
        <v>0</v>
      </c>
      <c r="W38" s="219">
        <v>0</v>
      </c>
      <c r="X38" s="219">
        <v>0</v>
      </c>
      <c r="Y38" s="219">
        <v>0</v>
      </c>
      <c r="Z38" s="219">
        <v>0</v>
      </c>
      <c r="AA38" s="219">
        <v>0</v>
      </c>
      <c r="AB38" s="219">
        <v>0</v>
      </c>
      <c r="AC38" s="219">
        <v>0</v>
      </c>
      <c r="AD38" s="219">
        <v>0</v>
      </c>
      <c r="AE38" s="219">
        <v>0</v>
      </c>
      <c r="AF38" s="219">
        <v>0</v>
      </c>
      <c r="AG38" s="219">
        <v>0</v>
      </c>
      <c r="AH38" s="219">
        <v>0</v>
      </c>
      <c r="AI38" s="219">
        <v>0</v>
      </c>
      <c r="AJ38" s="78">
        <v>0</v>
      </c>
      <c r="AK38" s="163"/>
    </row>
    <row r="39" spans="1:37" ht="31.5" customHeight="1" x14ac:dyDescent="0.25">
      <c r="A39" s="212" t="s">
        <v>296</v>
      </c>
      <c r="B39" s="213" t="s">
        <v>297</v>
      </c>
      <c r="C39" s="214" t="s">
        <v>267</v>
      </c>
      <c r="D39" s="217" t="s">
        <v>327</v>
      </c>
      <c r="E39" s="217" t="s">
        <v>327</v>
      </c>
      <c r="F39" s="217" t="s">
        <v>327</v>
      </c>
      <c r="G39" s="214" t="s">
        <v>327</v>
      </c>
      <c r="H39" s="217" t="s">
        <v>327</v>
      </c>
      <c r="I39" s="217" t="s">
        <v>327</v>
      </c>
      <c r="J39" s="219">
        <f t="shared" ref="J39:AJ39" si="24">J40+J42+J43+J47</f>
        <v>0</v>
      </c>
      <c r="K39" s="219">
        <f t="shared" si="24"/>
        <v>227.2388</v>
      </c>
      <c r="L39" s="219">
        <f t="shared" si="24"/>
        <v>1.5</v>
      </c>
      <c r="M39" s="219">
        <f t="shared" si="24"/>
        <v>21.303799999999999</v>
      </c>
      <c r="N39" s="219">
        <f t="shared" si="24"/>
        <v>204.435</v>
      </c>
      <c r="O39" s="219">
        <f t="shared" si="24"/>
        <v>0</v>
      </c>
      <c r="P39" s="219">
        <f t="shared" si="24"/>
        <v>0</v>
      </c>
      <c r="Q39" s="219">
        <f t="shared" si="24"/>
        <v>0</v>
      </c>
      <c r="R39" s="219">
        <f t="shared" si="24"/>
        <v>0</v>
      </c>
      <c r="S39" s="219">
        <f t="shared" si="24"/>
        <v>0</v>
      </c>
      <c r="T39" s="219">
        <f t="shared" si="24"/>
        <v>0</v>
      </c>
      <c r="U39" s="219">
        <f t="shared" si="24"/>
        <v>0</v>
      </c>
      <c r="V39" s="219">
        <f t="shared" si="24"/>
        <v>0</v>
      </c>
      <c r="W39" s="219">
        <f t="shared" si="24"/>
        <v>0</v>
      </c>
      <c r="X39" s="219">
        <f t="shared" si="24"/>
        <v>0</v>
      </c>
      <c r="Y39" s="219">
        <f t="shared" si="24"/>
        <v>0</v>
      </c>
      <c r="Z39" s="219">
        <f t="shared" si="24"/>
        <v>0</v>
      </c>
      <c r="AA39" s="219">
        <f t="shared" si="24"/>
        <v>0</v>
      </c>
      <c r="AB39" s="219">
        <f t="shared" si="24"/>
        <v>0</v>
      </c>
      <c r="AC39" s="219">
        <f t="shared" si="24"/>
        <v>116.88200000000001</v>
      </c>
      <c r="AD39" s="219">
        <f t="shared" si="24"/>
        <v>0</v>
      </c>
      <c r="AE39" s="219">
        <f t="shared" si="24"/>
        <v>93.753799999999998</v>
      </c>
      <c r="AF39" s="219">
        <f t="shared" si="24"/>
        <v>0</v>
      </c>
      <c r="AG39" s="219">
        <f t="shared" si="24"/>
        <v>16.603000000000002</v>
      </c>
      <c r="AH39" s="219">
        <f t="shared" si="24"/>
        <v>0</v>
      </c>
      <c r="AI39" s="219">
        <f t="shared" si="24"/>
        <v>227.2388</v>
      </c>
      <c r="AJ39" s="78">
        <f t="shared" si="24"/>
        <v>0</v>
      </c>
      <c r="AK39" s="198"/>
    </row>
    <row r="40" spans="1:37" ht="47.25" customHeight="1" x14ac:dyDescent="0.25">
      <c r="A40" s="212" t="s">
        <v>298</v>
      </c>
      <c r="B40" s="213" t="s">
        <v>299</v>
      </c>
      <c r="C40" s="214" t="s">
        <v>267</v>
      </c>
      <c r="D40" s="217" t="s">
        <v>327</v>
      </c>
      <c r="E40" s="217" t="s">
        <v>327</v>
      </c>
      <c r="F40" s="217" t="s">
        <v>327</v>
      </c>
      <c r="G40" s="214" t="s">
        <v>327</v>
      </c>
      <c r="H40" s="217" t="s">
        <v>327</v>
      </c>
      <c r="I40" s="217" t="s">
        <v>327</v>
      </c>
      <c r="J40" s="219">
        <f t="shared" ref="J40:AJ40" si="25">SUM(J41:J41)</f>
        <v>0</v>
      </c>
      <c r="K40" s="219">
        <f t="shared" si="25"/>
        <v>22.803799999999999</v>
      </c>
      <c r="L40" s="219">
        <f t="shared" si="25"/>
        <v>1.5</v>
      </c>
      <c r="M40" s="219">
        <f t="shared" si="25"/>
        <v>21.303799999999999</v>
      </c>
      <c r="N40" s="219">
        <f t="shared" si="25"/>
        <v>0</v>
      </c>
      <c r="O40" s="219">
        <f t="shared" si="25"/>
        <v>0</v>
      </c>
      <c r="P40" s="219">
        <f t="shared" si="25"/>
        <v>0</v>
      </c>
      <c r="Q40" s="219">
        <f t="shared" si="25"/>
        <v>0</v>
      </c>
      <c r="R40" s="219">
        <f t="shared" si="25"/>
        <v>0</v>
      </c>
      <c r="S40" s="219">
        <f t="shared" si="25"/>
        <v>0</v>
      </c>
      <c r="T40" s="219">
        <f t="shared" si="25"/>
        <v>0</v>
      </c>
      <c r="U40" s="219">
        <f t="shared" si="25"/>
        <v>0</v>
      </c>
      <c r="V40" s="219">
        <f t="shared" si="25"/>
        <v>0</v>
      </c>
      <c r="W40" s="219">
        <f t="shared" si="25"/>
        <v>0</v>
      </c>
      <c r="X40" s="219">
        <f t="shared" si="25"/>
        <v>0</v>
      </c>
      <c r="Y40" s="219">
        <f t="shared" si="25"/>
        <v>0</v>
      </c>
      <c r="Z40" s="219">
        <f t="shared" si="25"/>
        <v>0</v>
      </c>
      <c r="AA40" s="219">
        <f t="shared" si="25"/>
        <v>0</v>
      </c>
      <c r="AB40" s="219">
        <f t="shared" si="25"/>
        <v>0</v>
      </c>
      <c r="AC40" s="219">
        <f t="shared" si="25"/>
        <v>11.155999999999999</v>
      </c>
      <c r="AD40" s="219">
        <f t="shared" si="25"/>
        <v>0</v>
      </c>
      <c r="AE40" s="219">
        <f t="shared" si="25"/>
        <v>11.6478</v>
      </c>
      <c r="AF40" s="219">
        <f t="shared" si="25"/>
        <v>0</v>
      </c>
      <c r="AG40" s="219">
        <f t="shared" si="25"/>
        <v>0</v>
      </c>
      <c r="AH40" s="219">
        <f t="shared" si="25"/>
        <v>0</v>
      </c>
      <c r="AI40" s="219">
        <f t="shared" si="25"/>
        <v>22.803799999999999</v>
      </c>
      <c r="AJ40" s="78">
        <f t="shared" si="25"/>
        <v>0</v>
      </c>
      <c r="AK40" s="198"/>
    </row>
    <row r="41" spans="1:37" ht="80.25" customHeight="1" x14ac:dyDescent="0.25">
      <c r="A41" s="224" t="s">
        <v>298</v>
      </c>
      <c r="B41" s="223" t="s">
        <v>342</v>
      </c>
      <c r="C41" s="221" t="s">
        <v>417</v>
      </c>
      <c r="D41" s="217" t="s">
        <v>423</v>
      </c>
      <c r="E41" s="217">
        <v>2020</v>
      </c>
      <c r="F41" s="217">
        <v>2021</v>
      </c>
      <c r="G41" s="214" t="s">
        <v>327</v>
      </c>
      <c r="H41" s="217" t="s">
        <v>327</v>
      </c>
      <c r="I41" s="217" t="s">
        <v>327</v>
      </c>
      <c r="J41" s="219">
        <v>0</v>
      </c>
      <c r="K41" s="219">
        <f>L41+M41</f>
        <v>22.803799999999999</v>
      </c>
      <c r="L41" s="219">
        <v>1.5</v>
      </c>
      <c r="M41" s="219">
        <f>AI41-L41</f>
        <v>21.303799999999999</v>
      </c>
      <c r="N41" s="219">
        <v>0</v>
      </c>
      <c r="O41" s="219">
        <v>0</v>
      </c>
      <c r="P41" s="219">
        <v>0</v>
      </c>
      <c r="Q41" s="219">
        <v>0</v>
      </c>
      <c r="R41" s="219">
        <v>0</v>
      </c>
      <c r="S41" s="219">
        <v>0</v>
      </c>
      <c r="T41" s="219">
        <v>0</v>
      </c>
      <c r="U41" s="219">
        <v>0</v>
      </c>
      <c r="V41" s="219">
        <v>0</v>
      </c>
      <c r="W41" s="219">
        <v>0</v>
      </c>
      <c r="X41" s="219">
        <v>0</v>
      </c>
      <c r="Y41" s="219">
        <v>0</v>
      </c>
      <c r="Z41" s="219">
        <v>0</v>
      </c>
      <c r="AA41" s="219">
        <v>0</v>
      </c>
      <c r="AB41" s="219">
        <v>0</v>
      </c>
      <c r="AC41" s="225">
        <f>4+7.156</f>
        <v>11.155999999999999</v>
      </c>
      <c r="AD41" s="219">
        <v>0</v>
      </c>
      <c r="AE41" s="219">
        <f>4+7.6478</f>
        <v>11.6478</v>
      </c>
      <c r="AF41" s="219">
        <v>0</v>
      </c>
      <c r="AG41" s="219">
        <v>0</v>
      </c>
      <c r="AH41" s="219">
        <v>0</v>
      </c>
      <c r="AI41" s="216">
        <f t="shared" ref="AI41" si="26">AC41+AE41+AG41</f>
        <v>22.803799999999999</v>
      </c>
      <c r="AJ41" s="76">
        <f t="shared" ref="AJ41" si="27">AD41+AF41+AH41</f>
        <v>0</v>
      </c>
      <c r="AK41" s="162" t="s">
        <v>350</v>
      </c>
    </row>
    <row r="42" spans="1:37" ht="75" x14ac:dyDescent="0.25">
      <c r="A42" s="212" t="s">
        <v>301</v>
      </c>
      <c r="B42" s="213" t="s">
        <v>302</v>
      </c>
      <c r="C42" s="214" t="s">
        <v>267</v>
      </c>
      <c r="D42" s="217" t="s">
        <v>327</v>
      </c>
      <c r="E42" s="217" t="s">
        <v>327</v>
      </c>
      <c r="F42" s="217" t="s">
        <v>327</v>
      </c>
      <c r="G42" s="214" t="s">
        <v>327</v>
      </c>
      <c r="H42" s="217" t="s">
        <v>327</v>
      </c>
      <c r="I42" s="217" t="s">
        <v>327</v>
      </c>
      <c r="J42" s="219">
        <v>0</v>
      </c>
      <c r="K42" s="219">
        <v>0</v>
      </c>
      <c r="L42" s="219">
        <v>0</v>
      </c>
      <c r="M42" s="219">
        <v>0</v>
      </c>
      <c r="N42" s="219">
        <v>0</v>
      </c>
      <c r="O42" s="219">
        <v>0</v>
      </c>
      <c r="P42" s="219">
        <v>0</v>
      </c>
      <c r="Q42" s="219">
        <v>0</v>
      </c>
      <c r="R42" s="219">
        <v>0</v>
      </c>
      <c r="S42" s="219">
        <v>0</v>
      </c>
      <c r="T42" s="219">
        <v>0</v>
      </c>
      <c r="U42" s="219">
        <v>0</v>
      </c>
      <c r="V42" s="219">
        <v>0</v>
      </c>
      <c r="W42" s="219">
        <v>0</v>
      </c>
      <c r="X42" s="219">
        <v>0</v>
      </c>
      <c r="Y42" s="219">
        <v>0</v>
      </c>
      <c r="Z42" s="219">
        <v>0</v>
      </c>
      <c r="AA42" s="219">
        <v>0</v>
      </c>
      <c r="AB42" s="219">
        <v>0</v>
      </c>
      <c r="AC42" s="219">
        <v>0</v>
      </c>
      <c r="AD42" s="219">
        <v>0</v>
      </c>
      <c r="AE42" s="219">
        <v>0</v>
      </c>
      <c r="AF42" s="219">
        <v>0</v>
      </c>
      <c r="AG42" s="219">
        <v>0</v>
      </c>
      <c r="AH42" s="219">
        <v>0</v>
      </c>
      <c r="AI42" s="219">
        <v>0</v>
      </c>
      <c r="AJ42" s="78">
        <v>0</v>
      </c>
      <c r="AK42" s="198"/>
    </row>
    <row r="43" spans="1:37" ht="56.25" x14ac:dyDescent="0.25">
      <c r="A43" s="212" t="s">
        <v>303</v>
      </c>
      <c r="B43" s="213" t="s">
        <v>304</v>
      </c>
      <c r="C43" s="214" t="s">
        <v>267</v>
      </c>
      <c r="D43" s="217" t="s">
        <v>327</v>
      </c>
      <c r="E43" s="217" t="s">
        <v>327</v>
      </c>
      <c r="F43" s="217" t="s">
        <v>327</v>
      </c>
      <c r="G43" s="214" t="s">
        <v>327</v>
      </c>
      <c r="H43" s="217" t="s">
        <v>327</v>
      </c>
      <c r="I43" s="217" t="s">
        <v>327</v>
      </c>
      <c r="J43" s="219">
        <f>SUM(J44:J45)</f>
        <v>0</v>
      </c>
      <c r="K43" s="219">
        <f t="shared" ref="K43:AJ43" si="28">SUM(K44:K46)</f>
        <v>204.435</v>
      </c>
      <c r="L43" s="219">
        <f t="shared" si="28"/>
        <v>0</v>
      </c>
      <c r="M43" s="219">
        <f t="shared" si="28"/>
        <v>0</v>
      </c>
      <c r="N43" s="219">
        <f t="shared" si="28"/>
        <v>204.435</v>
      </c>
      <c r="O43" s="219">
        <f t="shared" si="28"/>
        <v>0</v>
      </c>
      <c r="P43" s="219">
        <f t="shared" si="28"/>
        <v>0</v>
      </c>
      <c r="Q43" s="219">
        <f t="shared" si="28"/>
        <v>0</v>
      </c>
      <c r="R43" s="219">
        <f t="shared" si="28"/>
        <v>0</v>
      </c>
      <c r="S43" s="219">
        <f t="shared" si="28"/>
        <v>0</v>
      </c>
      <c r="T43" s="219">
        <f t="shared" si="28"/>
        <v>0</v>
      </c>
      <c r="U43" s="219">
        <f t="shared" si="28"/>
        <v>0</v>
      </c>
      <c r="V43" s="219">
        <f t="shared" si="28"/>
        <v>0</v>
      </c>
      <c r="W43" s="219">
        <f t="shared" si="28"/>
        <v>0</v>
      </c>
      <c r="X43" s="219">
        <f t="shared" si="28"/>
        <v>0</v>
      </c>
      <c r="Y43" s="219">
        <f t="shared" si="28"/>
        <v>0</v>
      </c>
      <c r="Z43" s="219">
        <f t="shared" si="28"/>
        <v>0</v>
      </c>
      <c r="AA43" s="219">
        <f t="shared" si="28"/>
        <v>0</v>
      </c>
      <c r="AB43" s="219">
        <f t="shared" si="28"/>
        <v>0</v>
      </c>
      <c r="AC43" s="219">
        <f t="shared" si="28"/>
        <v>105.726</v>
      </c>
      <c r="AD43" s="219">
        <f t="shared" si="28"/>
        <v>0</v>
      </c>
      <c r="AE43" s="219">
        <f t="shared" si="28"/>
        <v>82.105999999999995</v>
      </c>
      <c r="AF43" s="219">
        <f t="shared" si="28"/>
        <v>0</v>
      </c>
      <c r="AG43" s="219">
        <f t="shared" si="28"/>
        <v>16.603000000000002</v>
      </c>
      <c r="AH43" s="219">
        <f t="shared" si="28"/>
        <v>0</v>
      </c>
      <c r="AI43" s="219">
        <f t="shared" si="28"/>
        <v>204.435</v>
      </c>
      <c r="AJ43" s="78">
        <f t="shared" si="28"/>
        <v>0</v>
      </c>
      <c r="AK43" s="198"/>
    </row>
    <row r="44" spans="1:37" ht="60.75" customHeight="1" x14ac:dyDescent="0.25">
      <c r="A44" s="212" t="s">
        <v>303</v>
      </c>
      <c r="B44" s="223" t="s">
        <v>341</v>
      </c>
      <c r="C44" s="221" t="s">
        <v>418</v>
      </c>
      <c r="D44" s="217" t="s">
        <v>422</v>
      </c>
      <c r="E44" s="217">
        <v>2022</v>
      </c>
      <c r="F44" s="217">
        <v>2022</v>
      </c>
      <c r="G44" s="214" t="s">
        <v>327</v>
      </c>
      <c r="H44" s="217" t="s">
        <v>327</v>
      </c>
      <c r="I44" s="217" t="s">
        <v>327</v>
      </c>
      <c r="J44" s="219">
        <v>0</v>
      </c>
      <c r="K44" s="219">
        <f>L44+M44+N44+O44</f>
        <v>0.5</v>
      </c>
      <c r="L44" s="219">
        <v>0</v>
      </c>
      <c r="M44" s="219">
        <v>0</v>
      </c>
      <c r="N44" s="219">
        <f>AI44</f>
        <v>0.5</v>
      </c>
      <c r="O44" s="219">
        <v>0</v>
      </c>
      <c r="P44" s="219">
        <v>0</v>
      </c>
      <c r="Q44" s="219">
        <v>0</v>
      </c>
      <c r="R44" s="219">
        <v>0</v>
      </c>
      <c r="S44" s="219">
        <v>0</v>
      </c>
      <c r="T44" s="219">
        <v>0</v>
      </c>
      <c r="U44" s="219">
        <v>0</v>
      </c>
      <c r="V44" s="219">
        <v>0</v>
      </c>
      <c r="W44" s="219">
        <v>0</v>
      </c>
      <c r="X44" s="219">
        <v>0</v>
      </c>
      <c r="Y44" s="219">
        <v>0</v>
      </c>
      <c r="Z44" s="219">
        <v>0</v>
      </c>
      <c r="AA44" s="219">
        <v>0</v>
      </c>
      <c r="AB44" s="219">
        <v>0</v>
      </c>
      <c r="AC44" s="219">
        <v>0</v>
      </c>
      <c r="AD44" s="219">
        <v>0</v>
      </c>
      <c r="AE44" s="219">
        <v>0</v>
      </c>
      <c r="AF44" s="219">
        <v>0</v>
      </c>
      <c r="AG44" s="219">
        <v>0.5</v>
      </c>
      <c r="AH44" s="219">
        <v>0</v>
      </c>
      <c r="AI44" s="216">
        <f t="shared" ref="AI44:AI46" si="29">AC44+AE44+AG44</f>
        <v>0.5</v>
      </c>
      <c r="AJ44" s="76">
        <f t="shared" ref="AJ44:AJ46" si="30">AD44+AF44+AH44</f>
        <v>0</v>
      </c>
      <c r="AK44" s="162" t="s">
        <v>333</v>
      </c>
    </row>
    <row r="45" spans="1:37" ht="60.75" customHeight="1" x14ac:dyDescent="0.25">
      <c r="A45" s="224" t="s">
        <v>303</v>
      </c>
      <c r="B45" s="223" t="s">
        <v>319</v>
      </c>
      <c r="C45" s="221" t="s">
        <v>419</v>
      </c>
      <c r="D45" s="217" t="s">
        <v>422</v>
      </c>
      <c r="E45" s="217">
        <v>2022</v>
      </c>
      <c r="F45" s="217">
        <v>2022</v>
      </c>
      <c r="G45" s="214" t="s">
        <v>327</v>
      </c>
      <c r="H45" s="217" t="s">
        <v>327</v>
      </c>
      <c r="I45" s="217" t="s">
        <v>327</v>
      </c>
      <c r="J45" s="219">
        <v>0</v>
      </c>
      <c r="K45" s="219">
        <f t="shared" ref="K45:K46" si="31">L45+M45+N45+O45</f>
        <v>1</v>
      </c>
      <c r="L45" s="219">
        <v>0</v>
      </c>
      <c r="M45" s="219">
        <v>0</v>
      </c>
      <c r="N45" s="219">
        <f>AI45</f>
        <v>1</v>
      </c>
      <c r="O45" s="219">
        <v>0</v>
      </c>
      <c r="P45" s="219">
        <v>0</v>
      </c>
      <c r="Q45" s="219">
        <v>0</v>
      </c>
      <c r="R45" s="219">
        <v>0</v>
      </c>
      <c r="S45" s="219">
        <v>0</v>
      </c>
      <c r="T45" s="219">
        <v>0</v>
      </c>
      <c r="U45" s="219">
        <v>0</v>
      </c>
      <c r="V45" s="219">
        <v>0</v>
      </c>
      <c r="W45" s="219">
        <v>0</v>
      </c>
      <c r="X45" s="219">
        <v>0</v>
      </c>
      <c r="Y45" s="219">
        <v>0</v>
      </c>
      <c r="Z45" s="219">
        <v>0</v>
      </c>
      <c r="AA45" s="219">
        <v>0</v>
      </c>
      <c r="AB45" s="219">
        <v>0</v>
      </c>
      <c r="AC45" s="219">
        <v>0</v>
      </c>
      <c r="AD45" s="219">
        <v>0</v>
      </c>
      <c r="AE45" s="219">
        <v>0</v>
      </c>
      <c r="AF45" s="219">
        <v>0</v>
      </c>
      <c r="AG45" s="219">
        <v>1</v>
      </c>
      <c r="AH45" s="219">
        <v>0</v>
      </c>
      <c r="AI45" s="216">
        <f t="shared" si="29"/>
        <v>1</v>
      </c>
      <c r="AJ45" s="76">
        <f t="shared" si="30"/>
        <v>0</v>
      </c>
      <c r="AK45" s="162" t="s">
        <v>351</v>
      </c>
    </row>
    <row r="46" spans="1:37" ht="60.75" customHeight="1" x14ac:dyDescent="0.25">
      <c r="A46" s="212" t="s">
        <v>303</v>
      </c>
      <c r="B46" s="223" t="s">
        <v>427</v>
      </c>
      <c r="C46" s="221" t="s">
        <v>428</v>
      </c>
      <c r="D46" s="217" t="s">
        <v>422</v>
      </c>
      <c r="E46" s="217">
        <v>2020</v>
      </c>
      <c r="F46" s="217">
        <v>2022</v>
      </c>
      <c r="G46" s="214"/>
      <c r="H46" s="217"/>
      <c r="I46" s="217"/>
      <c r="J46" s="219">
        <v>0</v>
      </c>
      <c r="K46" s="219">
        <f t="shared" si="31"/>
        <v>202.935</v>
      </c>
      <c r="L46" s="219">
        <v>0</v>
      </c>
      <c r="M46" s="219">
        <v>0</v>
      </c>
      <c r="N46" s="219">
        <f>AI46</f>
        <v>202.935</v>
      </c>
      <c r="O46" s="219">
        <v>0</v>
      </c>
      <c r="P46" s="219">
        <v>0</v>
      </c>
      <c r="Q46" s="219">
        <v>0</v>
      </c>
      <c r="R46" s="219">
        <v>0</v>
      </c>
      <c r="S46" s="219">
        <v>0</v>
      </c>
      <c r="T46" s="219">
        <v>0</v>
      </c>
      <c r="U46" s="219">
        <v>0</v>
      </c>
      <c r="V46" s="219">
        <v>0</v>
      </c>
      <c r="W46" s="219">
        <v>0</v>
      </c>
      <c r="X46" s="219">
        <v>0</v>
      </c>
      <c r="Y46" s="219">
        <v>0</v>
      </c>
      <c r="Z46" s="219">
        <v>0</v>
      </c>
      <c r="AA46" s="219">
        <v>0</v>
      </c>
      <c r="AB46" s="219">
        <v>0</v>
      </c>
      <c r="AC46" s="219">
        <v>105.726</v>
      </c>
      <c r="AD46" s="219">
        <v>0</v>
      </c>
      <c r="AE46" s="219">
        <v>82.105999999999995</v>
      </c>
      <c r="AF46" s="219">
        <v>0</v>
      </c>
      <c r="AG46" s="219">
        <v>15.103</v>
      </c>
      <c r="AH46" s="219">
        <v>0</v>
      </c>
      <c r="AI46" s="216">
        <f t="shared" si="29"/>
        <v>202.935</v>
      </c>
      <c r="AJ46" s="76">
        <f t="shared" si="30"/>
        <v>0</v>
      </c>
      <c r="AK46" s="162" t="s">
        <v>430</v>
      </c>
    </row>
    <row r="47" spans="1:37" ht="60.75" customHeight="1" x14ac:dyDescent="0.25">
      <c r="A47" s="212" t="s">
        <v>305</v>
      </c>
      <c r="B47" s="213" t="s">
        <v>306</v>
      </c>
      <c r="C47" s="214" t="s">
        <v>267</v>
      </c>
      <c r="D47" s="217" t="s">
        <v>327</v>
      </c>
      <c r="E47" s="217" t="s">
        <v>327</v>
      </c>
      <c r="F47" s="217" t="s">
        <v>327</v>
      </c>
      <c r="G47" s="214" t="s">
        <v>327</v>
      </c>
      <c r="H47" s="217" t="s">
        <v>327</v>
      </c>
      <c r="I47" s="217" t="s">
        <v>327</v>
      </c>
      <c r="J47" s="219">
        <v>0</v>
      </c>
      <c r="K47" s="219">
        <v>0</v>
      </c>
      <c r="L47" s="219">
        <v>0</v>
      </c>
      <c r="M47" s="219">
        <v>0</v>
      </c>
      <c r="N47" s="219">
        <v>0</v>
      </c>
      <c r="O47" s="219">
        <v>0</v>
      </c>
      <c r="P47" s="219">
        <v>0</v>
      </c>
      <c r="Q47" s="219">
        <v>0</v>
      </c>
      <c r="R47" s="219">
        <v>0</v>
      </c>
      <c r="S47" s="219">
        <v>0</v>
      </c>
      <c r="T47" s="219">
        <v>0</v>
      </c>
      <c r="U47" s="219">
        <v>0</v>
      </c>
      <c r="V47" s="219">
        <v>0</v>
      </c>
      <c r="W47" s="219">
        <v>0</v>
      </c>
      <c r="X47" s="219">
        <v>0</v>
      </c>
      <c r="Y47" s="219">
        <v>0</v>
      </c>
      <c r="Z47" s="219">
        <v>0</v>
      </c>
      <c r="AA47" s="219">
        <v>0</v>
      </c>
      <c r="AB47" s="219">
        <v>0</v>
      </c>
      <c r="AC47" s="219">
        <v>0</v>
      </c>
      <c r="AD47" s="219">
        <v>0</v>
      </c>
      <c r="AE47" s="219">
        <v>0</v>
      </c>
      <c r="AF47" s="219">
        <v>0</v>
      </c>
      <c r="AG47" s="219">
        <v>0</v>
      </c>
      <c r="AH47" s="219">
        <v>0</v>
      </c>
      <c r="AI47" s="219">
        <v>0</v>
      </c>
      <c r="AJ47" s="78">
        <v>0</v>
      </c>
      <c r="AK47" s="198"/>
    </row>
    <row r="48" spans="1:37" ht="60.75" customHeight="1" x14ac:dyDescent="0.25">
      <c r="A48" s="212" t="s">
        <v>307</v>
      </c>
      <c r="B48" s="213" t="s">
        <v>308</v>
      </c>
      <c r="C48" s="214" t="s">
        <v>267</v>
      </c>
      <c r="D48" s="217" t="s">
        <v>327</v>
      </c>
      <c r="E48" s="217" t="s">
        <v>327</v>
      </c>
      <c r="F48" s="217" t="s">
        <v>327</v>
      </c>
      <c r="G48" s="214" t="s">
        <v>327</v>
      </c>
      <c r="H48" s="217" t="s">
        <v>327</v>
      </c>
      <c r="I48" s="217" t="s">
        <v>327</v>
      </c>
      <c r="J48" s="219">
        <v>0</v>
      </c>
      <c r="K48" s="219">
        <v>0</v>
      </c>
      <c r="L48" s="219">
        <v>0</v>
      </c>
      <c r="M48" s="219">
        <v>0</v>
      </c>
      <c r="N48" s="219">
        <v>0</v>
      </c>
      <c r="O48" s="219">
        <v>0</v>
      </c>
      <c r="P48" s="219">
        <v>0</v>
      </c>
      <c r="Q48" s="219">
        <v>0</v>
      </c>
      <c r="R48" s="219">
        <v>0</v>
      </c>
      <c r="S48" s="219">
        <v>0</v>
      </c>
      <c r="T48" s="219">
        <v>0</v>
      </c>
      <c r="U48" s="219">
        <v>0</v>
      </c>
      <c r="V48" s="219">
        <v>0</v>
      </c>
      <c r="W48" s="219">
        <v>0</v>
      </c>
      <c r="X48" s="219">
        <v>0</v>
      </c>
      <c r="Y48" s="219">
        <v>0</v>
      </c>
      <c r="Z48" s="219">
        <v>0</v>
      </c>
      <c r="AA48" s="219">
        <v>0</v>
      </c>
      <c r="AB48" s="219">
        <v>0</v>
      </c>
      <c r="AC48" s="219">
        <v>0</v>
      </c>
      <c r="AD48" s="219">
        <v>0</v>
      </c>
      <c r="AE48" s="219">
        <v>0</v>
      </c>
      <c r="AF48" s="219">
        <v>0</v>
      </c>
      <c r="AG48" s="219">
        <v>0</v>
      </c>
      <c r="AH48" s="219">
        <v>0</v>
      </c>
      <c r="AI48" s="219">
        <v>0</v>
      </c>
      <c r="AJ48" s="78">
        <v>0</v>
      </c>
      <c r="AK48" s="163"/>
    </row>
    <row r="49" spans="1:37" ht="60.75" customHeight="1" x14ac:dyDescent="0.25">
      <c r="A49" s="212" t="s">
        <v>309</v>
      </c>
      <c r="B49" s="213" t="s">
        <v>310</v>
      </c>
      <c r="C49" s="214" t="s">
        <v>267</v>
      </c>
      <c r="D49" s="217" t="s">
        <v>327</v>
      </c>
      <c r="E49" s="217" t="s">
        <v>327</v>
      </c>
      <c r="F49" s="217" t="s">
        <v>327</v>
      </c>
      <c r="G49" s="214" t="s">
        <v>327</v>
      </c>
      <c r="H49" s="217" t="s">
        <v>327</v>
      </c>
      <c r="I49" s="217" t="s">
        <v>327</v>
      </c>
      <c r="J49" s="219">
        <v>0</v>
      </c>
      <c r="K49" s="219">
        <v>0</v>
      </c>
      <c r="L49" s="219">
        <v>0</v>
      </c>
      <c r="M49" s="219">
        <v>0</v>
      </c>
      <c r="N49" s="219">
        <v>0</v>
      </c>
      <c r="O49" s="219">
        <v>0</v>
      </c>
      <c r="P49" s="219">
        <v>0</v>
      </c>
      <c r="Q49" s="219">
        <v>0</v>
      </c>
      <c r="R49" s="219">
        <v>0</v>
      </c>
      <c r="S49" s="219">
        <v>0</v>
      </c>
      <c r="T49" s="219">
        <v>0</v>
      </c>
      <c r="U49" s="219">
        <v>0</v>
      </c>
      <c r="V49" s="219">
        <v>0</v>
      </c>
      <c r="W49" s="219">
        <v>0</v>
      </c>
      <c r="X49" s="219">
        <v>0</v>
      </c>
      <c r="Y49" s="219">
        <v>0</v>
      </c>
      <c r="Z49" s="219">
        <v>0</v>
      </c>
      <c r="AA49" s="219">
        <v>0</v>
      </c>
      <c r="AB49" s="219">
        <v>0</v>
      </c>
      <c r="AC49" s="219">
        <v>0</v>
      </c>
      <c r="AD49" s="219">
        <v>0</v>
      </c>
      <c r="AE49" s="219">
        <v>0</v>
      </c>
      <c r="AF49" s="219">
        <v>0</v>
      </c>
      <c r="AG49" s="219">
        <v>0</v>
      </c>
      <c r="AH49" s="219">
        <v>0</v>
      </c>
      <c r="AI49" s="219">
        <v>0</v>
      </c>
      <c r="AJ49" s="78">
        <v>0</v>
      </c>
      <c r="AK49" s="163"/>
    </row>
    <row r="50" spans="1:37" ht="60.75" customHeight="1" x14ac:dyDescent="0.25">
      <c r="A50" s="212" t="s">
        <v>311</v>
      </c>
      <c r="B50" s="213" t="s">
        <v>312</v>
      </c>
      <c r="C50" s="214" t="s">
        <v>267</v>
      </c>
      <c r="D50" s="217" t="s">
        <v>327</v>
      </c>
      <c r="E50" s="217" t="s">
        <v>327</v>
      </c>
      <c r="F50" s="217" t="s">
        <v>327</v>
      </c>
      <c r="G50" s="214" t="s">
        <v>327</v>
      </c>
      <c r="H50" s="217" t="s">
        <v>327</v>
      </c>
      <c r="I50" s="217" t="s">
        <v>327</v>
      </c>
      <c r="J50" s="219">
        <v>0</v>
      </c>
      <c r="K50" s="219">
        <v>0</v>
      </c>
      <c r="L50" s="219">
        <v>0</v>
      </c>
      <c r="M50" s="219">
        <v>0</v>
      </c>
      <c r="N50" s="219">
        <v>0</v>
      </c>
      <c r="O50" s="219">
        <v>0</v>
      </c>
      <c r="P50" s="219">
        <v>0</v>
      </c>
      <c r="Q50" s="219">
        <v>0</v>
      </c>
      <c r="R50" s="219">
        <v>0</v>
      </c>
      <c r="S50" s="219">
        <v>0</v>
      </c>
      <c r="T50" s="219">
        <v>0</v>
      </c>
      <c r="U50" s="219">
        <v>0</v>
      </c>
      <c r="V50" s="219">
        <v>0</v>
      </c>
      <c r="W50" s="219">
        <v>0</v>
      </c>
      <c r="X50" s="219">
        <v>0</v>
      </c>
      <c r="Y50" s="219">
        <v>0</v>
      </c>
      <c r="Z50" s="219">
        <v>0</v>
      </c>
      <c r="AA50" s="219">
        <v>0</v>
      </c>
      <c r="AB50" s="219">
        <v>0</v>
      </c>
      <c r="AC50" s="219">
        <v>0</v>
      </c>
      <c r="AD50" s="219">
        <v>0</v>
      </c>
      <c r="AE50" s="219">
        <v>0</v>
      </c>
      <c r="AF50" s="219">
        <v>0</v>
      </c>
      <c r="AG50" s="219">
        <v>0</v>
      </c>
      <c r="AH50" s="219">
        <v>0</v>
      </c>
      <c r="AI50" s="219">
        <v>0</v>
      </c>
      <c r="AJ50" s="78">
        <v>0</v>
      </c>
      <c r="AK50" s="163"/>
    </row>
    <row r="51" spans="1:37" ht="60.75" customHeight="1" x14ac:dyDescent="0.25">
      <c r="A51" s="212" t="s">
        <v>313</v>
      </c>
      <c r="B51" s="213" t="s">
        <v>314</v>
      </c>
      <c r="C51" s="214" t="s">
        <v>267</v>
      </c>
      <c r="D51" s="217" t="s">
        <v>327</v>
      </c>
      <c r="E51" s="217" t="s">
        <v>327</v>
      </c>
      <c r="F51" s="217" t="s">
        <v>327</v>
      </c>
      <c r="G51" s="214" t="s">
        <v>327</v>
      </c>
      <c r="H51" s="217" t="s">
        <v>327</v>
      </c>
      <c r="I51" s="217" t="s">
        <v>327</v>
      </c>
      <c r="J51" s="219">
        <f>J52</f>
        <v>0</v>
      </c>
      <c r="K51" s="219">
        <f t="shared" ref="K51:AJ51" si="32">K52</f>
        <v>1.1733750000000001</v>
      </c>
      <c r="L51" s="219">
        <f t="shared" si="32"/>
        <v>0</v>
      </c>
      <c r="M51" s="219">
        <f t="shared" si="32"/>
        <v>0</v>
      </c>
      <c r="N51" s="219">
        <f t="shared" si="32"/>
        <v>0</v>
      </c>
      <c r="O51" s="219">
        <f t="shared" si="32"/>
        <v>1.1733750000000001</v>
      </c>
      <c r="P51" s="219">
        <f t="shared" si="32"/>
        <v>0</v>
      </c>
      <c r="Q51" s="219">
        <f t="shared" si="32"/>
        <v>0</v>
      </c>
      <c r="R51" s="219">
        <f t="shared" si="32"/>
        <v>0</v>
      </c>
      <c r="S51" s="219">
        <f t="shared" si="32"/>
        <v>0</v>
      </c>
      <c r="T51" s="219">
        <f t="shared" si="32"/>
        <v>0</v>
      </c>
      <c r="U51" s="219">
        <f t="shared" si="32"/>
        <v>0</v>
      </c>
      <c r="V51" s="219">
        <f t="shared" si="32"/>
        <v>0</v>
      </c>
      <c r="W51" s="219">
        <f t="shared" si="32"/>
        <v>0</v>
      </c>
      <c r="X51" s="219">
        <f t="shared" si="32"/>
        <v>0</v>
      </c>
      <c r="Y51" s="219">
        <f t="shared" si="32"/>
        <v>0</v>
      </c>
      <c r="Z51" s="219">
        <f t="shared" si="32"/>
        <v>0</v>
      </c>
      <c r="AA51" s="219">
        <f t="shared" si="32"/>
        <v>0</v>
      </c>
      <c r="AB51" s="219">
        <f t="shared" si="32"/>
        <v>0</v>
      </c>
      <c r="AC51" s="219">
        <f t="shared" si="32"/>
        <v>0</v>
      </c>
      <c r="AD51" s="219">
        <f t="shared" si="32"/>
        <v>0</v>
      </c>
      <c r="AE51" s="219">
        <f t="shared" si="32"/>
        <v>0</v>
      </c>
      <c r="AF51" s="219">
        <f t="shared" si="32"/>
        <v>0</v>
      </c>
      <c r="AG51" s="219">
        <f t="shared" si="32"/>
        <v>1.1733750000000001</v>
      </c>
      <c r="AH51" s="219">
        <f t="shared" si="32"/>
        <v>0</v>
      </c>
      <c r="AI51" s="219">
        <f t="shared" si="32"/>
        <v>1.1733750000000001</v>
      </c>
      <c r="AJ51" s="78">
        <f t="shared" si="32"/>
        <v>0</v>
      </c>
      <c r="AK51" s="164"/>
    </row>
    <row r="52" spans="1:37" ht="60.75" customHeight="1" x14ac:dyDescent="0.25">
      <c r="A52" s="212" t="s">
        <v>313</v>
      </c>
      <c r="B52" s="223" t="s">
        <v>315</v>
      </c>
      <c r="C52" s="221" t="s">
        <v>420</v>
      </c>
      <c r="D52" s="217" t="s">
        <v>422</v>
      </c>
      <c r="E52" s="217">
        <v>2022</v>
      </c>
      <c r="F52" s="217">
        <v>2022</v>
      </c>
      <c r="G52" s="214" t="s">
        <v>327</v>
      </c>
      <c r="H52" s="217" t="s">
        <v>327</v>
      </c>
      <c r="I52" s="217" t="s">
        <v>327</v>
      </c>
      <c r="J52" s="219">
        <v>0</v>
      </c>
      <c r="K52" s="219">
        <f>L52+M52+N52+O52</f>
        <v>1.1733750000000001</v>
      </c>
      <c r="L52" s="219">
        <v>0</v>
      </c>
      <c r="M52" s="219">
        <v>0</v>
      </c>
      <c r="N52" s="219">
        <v>0</v>
      </c>
      <c r="O52" s="219">
        <f>AI52</f>
        <v>1.1733750000000001</v>
      </c>
      <c r="P52" s="219">
        <v>0</v>
      </c>
      <c r="Q52" s="219">
        <v>0</v>
      </c>
      <c r="R52" s="219">
        <v>0</v>
      </c>
      <c r="S52" s="219">
        <v>0</v>
      </c>
      <c r="T52" s="219">
        <v>0</v>
      </c>
      <c r="U52" s="219">
        <v>0</v>
      </c>
      <c r="V52" s="219">
        <v>0</v>
      </c>
      <c r="W52" s="219">
        <v>0</v>
      </c>
      <c r="X52" s="219">
        <v>0</v>
      </c>
      <c r="Y52" s="219">
        <v>0</v>
      </c>
      <c r="Z52" s="219">
        <v>0</v>
      </c>
      <c r="AA52" s="219">
        <v>0</v>
      </c>
      <c r="AB52" s="219">
        <v>0</v>
      </c>
      <c r="AC52" s="219">
        <v>0</v>
      </c>
      <c r="AD52" s="219">
        <v>0</v>
      </c>
      <c r="AE52" s="219">
        <v>0</v>
      </c>
      <c r="AF52" s="219">
        <v>0</v>
      </c>
      <c r="AG52" s="219">
        <v>1.1733750000000001</v>
      </c>
      <c r="AH52" s="219">
        <v>0</v>
      </c>
      <c r="AI52" s="216">
        <f>AC52+AE52+AG52</f>
        <v>1.1733750000000001</v>
      </c>
      <c r="AJ52" s="76">
        <f>AD52+AF52+AH52</f>
        <v>0</v>
      </c>
      <c r="AK52" s="162" t="s">
        <v>352</v>
      </c>
    </row>
  </sheetData>
  <mergeCells count="28">
    <mergeCell ref="A4:AK4"/>
    <mergeCell ref="AJ13:AJ14"/>
    <mergeCell ref="AC12:AJ12"/>
    <mergeCell ref="K13:O13"/>
    <mergeCell ref="AI13:AI14"/>
    <mergeCell ref="A11:AJ11"/>
    <mergeCell ref="A12:A14"/>
    <mergeCell ref="B12:B14"/>
    <mergeCell ref="C12:C14"/>
    <mergeCell ref="AA12:AB13"/>
    <mergeCell ref="A10:AK10"/>
    <mergeCell ref="AC13:AD13"/>
    <mergeCell ref="A6:AK6"/>
    <mergeCell ref="A8:AK8"/>
    <mergeCell ref="Y13:Z13"/>
    <mergeCell ref="U12:Z12"/>
    <mergeCell ref="D12:D14"/>
    <mergeCell ref="E12:E14"/>
    <mergeCell ref="F12:G13"/>
    <mergeCell ref="K12:T12"/>
    <mergeCell ref="P13:T13"/>
    <mergeCell ref="J12:J14"/>
    <mergeCell ref="AG13:AH13"/>
    <mergeCell ref="U13:V13"/>
    <mergeCell ref="AK12:AK14"/>
    <mergeCell ref="H12:I13"/>
    <mergeCell ref="AE13:AF13"/>
    <mergeCell ref="W13:X13"/>
  </mergeCells>
  <pageMargins left="0.70866141732283472" right="0.70866141732283472" top="0.74803149606299213" bottom="0.74803149606299213" header="0.31496062992125984" footer="0.31496062992125984"/>
  <pageSetup paperSize="9" scale="16" firstPageNumber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56"/>
  <sheetViews>
    <sheetView topLeftCell="P1" zoomScale="50" zoomScaleNormal="50" workbookViewId="0">
      <pane ySplit="18" topLeftCell="A19" activePane="bottomLeft" state="frozen"/>
      <selection pane="bottomLeft" activeCell="AQ31" sqref="AQ31"/>
    </sheetView>
  </sheetViews>
  <sheetFormatPr defaultColWidth="9" defaultRowHeight="15.75" x14ac:dyDescent="0.25"/>
  <cols>
    <col min="1" max="1" width="11.625" style="38" customWidth="1"/>
    <col min="2" max="2" width="48.625" style="38" customWidth="1"/>
    <col min="3" max="3" width="13.875" style="38" customWidth="1"/>
    <col min="4" max="4" width="17.625" style="38" customWidth="1"/>
    <col min="5" max="5" width="22" style="38" customWidth="1"/>
    <col min="6" max="6" width="17.875" style="38" customWidth="1"/>
    <col min="7" max="7" width="9.25" style="38" customWidth="1"/>
    <col min="8" max="8" width="5.75" style="38" customWidth="1"/>
    <col min="9" max="9" width="10.625" style="38" customWidth="1"/>
    <col min="10" max="11" width="5.75" style="38" customWidth="1"/>
    <col min="12" max="12" width="17.25" style="38" customWidth="1"/>
    <col min="13" max="13" width="9.25" style="38" customWidth="1"/>
    <col min="14" max="14" width="5.75" style="38" customWidth="1"/>
    <col min="15" max="15" width="9.75" style="38" customWidth="1"/>
    <col min="16" max="17" width="5.75" style="38" customWidth="1"/>
    <col min="18" max="18" width="20" style="38" customWidth="1"/>
    <col min="19" max="19" width="8.75" style="38" customWidth="1"/>
    <col min="20" max="20" width="6" style="38" customWidth="1"/>
    <col min="21" max="21" width="11.625" style="38" customWidth="1"/>
    <col min="22" max="23" width="6" style="38" customWidth="1"/>
    <col min="24" max="24" width="17.625" style="38" customWidth="1"/>
    <col min="25" max="25" width="7.5" style="38" customWidth="1"/>
    <col min="26" max="26" width="6" style="38" customWidth="1"/>
    <col min="27" max="27" width="9.375" style="38" customWidth="1"/>
    <col min="28" max="29" width="6" style="38" customWidth="1"/>
    <col min="30" max="30" width="20" style="38" customWidth="1"/>
    <col min="31" max="31" width="8.75" style="38" customWidth="1"/>
    <col min="32" max="32" width="6" style="38" customWidth="1"/>
    <col min="33" max="33" width="11.625" style="38" customWidth="1"/>
    <col min="34" max="35" width="6" style="38" customWidth="1"/>
    <col min="36" max="36" width="17.625" style="38" customWidth="1"/>
    <col min="37" max="37" width="7.5" style="38" customWidth="1"/>
    <col min="38" max="38" width="6" style="38" customWidth="1"/>
    <col min="39" max="39" width="9.375" style="38" customWidth="1"/>
    <col min="40" max="41" width="6" style="38" customWidth="1"/>
    <col min="42" max="42" width="18.25" style="38" customWidth="1"/>
    <col min="43" max="43" width="6.875" style="38" customWidth="1"/>
    <col min="44" max="44" width="6" style="38" customWidth="1"/>
    <col min="45" max="45" width="10.625" style="38" customWidth="1"/>
    <col min="46" max="47" width="6" style="38" customWidth="1"/>
    <col min="48" max="48" width="17" style="38" customWidth="1"/>
    <col min="49" max="49" width="6.875" style="38" customWidth="1"/>
    <col min="50" max="50" width="6" style="38" customWidth="1"/>
    <col min="51" max="51" width="8.75" style="38" customWidth="1"/>
    <col min="52" max="53" width="6" style="38" customWidth="1"/>
    <col min="54" max="54" width="18.75" style="38" customWidth="1"/>
    <col min="55" max="55" width="7" style="38" customWidth="1"/>
    <col min="56" max="56" width="6" style="38" customWidth="1"/>
    <col min="57" max="57" width="10.125" style="38" customWidth="1"/>
    <col min="58" max="59" width="6" style="38" customWidth="1"/>
    <col min="60" max="60" width="17.5" style="38" customWidth="1"/>
    <col min="61" max="61" width="7.25" style="38" customWidth="1"/>
    <col min="62" max="62" width="6" style="38" customWidth="1"/>
    <col min="63" max="63" width="9.5" style="38" customWidth="1"/>
    <col min="64" max="64" width="6" style="38" customWidth="1"/>
    <col min="65" max="65" width="6.875" style="38" customWidth="1"/>
    <col min="66" max="66" width="32.5" style="38" customWidth="1"/>
    <col min="67" max="16384" width="9" style="38"/>
  </cols>
  <sheetData>
    <row r="1" spans="1:66" x14ac:dyDescent="0.25">
      <c r="BN1" s="165" t="s">
        <v>156</v>
      </c>
    </row>
    <row r="2" spans="1:66" x14ac:dyDescent="0.25">
      <c r="BN2" s="166" t="s">
        <v>1</v>
      </c>
    </row>
    <row r="3" spans="1:66" x14ac:dyDescent="0.25">
      <c r="BN3" s="166" t="s">
        <v>321</v>
      </c>
    </row>
    <row r="4" spans="1:66" x14ac:dyDescent="0.25">
      <c r="A4" s="274" t="s">
        <v>198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</row>
    <row r="5" spans="1:66" x14ac:dyDescent="0.25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</row>
    <row r="6" spans="1:66" x14ac:dyDescent="0.25">
      <c r="A6" s="285" t="s">
        <v>268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</row>
    <row r="7" spans="1:66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</row>
    <row r="8" spans="1:66" x14ac:dyDescent="0.25">
      <c r="A8" s="272" t="s">
        <v>346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</row>
    <row r="9" spans="1:66" x14ac:dyDescent="0.25">
      <c r="A9" s="266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66"/>
      <c r="AA9" s="266"/>
      <c r="AB9" s="266"/>
      <c r="AC9" s="266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D9" s="5"/>
    </row>
    <row r="10" spans="1:66" ht="18.75" x14ac:dyDescent="0.25">
      <c r="A10" s="284" t="s">
        <v>76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40"/>
      <c r="AI10" s="40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40"/>
    </row>
    <row r="11" spans="1:66" ht="15.75" customHeight="1" x14ac:dyDescent="0.25">
      <c r="A11" s="275" t="s">
        <v>77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41"/>
      <c r="AI11" s="41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41"/>
    </row>
    <row r="12" spans="1:66" x14ac:dyDescent="0.25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</row>
    <row r="13" spans="1:66" ht="15.75" customHeight="1" x14ac:dyDescent="0.25">
      <c r="A13" s="278"/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8"/>
      <c r="BH13" s="278"/>
      <c r="BI13" s="278"/>
      <c r="BJ13" s="278"/>
      <c r="BK13" s="278"/>
      <c r="BL13" s="278"/>
      <c r="BM13" s="278"/>
      <c r="BN13" s="9"/>
    </row>
    <row r="14" spans="1:66" ht="31.5" customHeight="1" x14ac:dyDescent="0.25">
      <c r="A14" s="279" t="s">
        <v>80</v>
      </c>
      <c r="B14" s="279" t="s">
        <v>22</v>
      </c>
      <c r="C14" s="279" t="s">
        <v>3</v>
      </c>
      <c r="D14" s="276" t="s">
        <v>147</v>
      </c>
      <c r="E14" s="276"/>
      <c r="F14" s="277" t="s">
        <v>380</v>
      </c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82" t="s">
        <v>148</v>
      </c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8"/>
      <c r="BN14" s="279" t="s">
        <v>431</v>
      </c>
    </row>
    <row r="15" spans="1:66" ht="44.25" customHeight="1" x14ac:dyDescent="0.25">
      <c r="A15" s="280"/>
      <c r="B15" s="280"/>
      <c r="C15" s="280"/>
      <c r="D15" s="276"/>
      <c r="E15" s="27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 t="s">
        <v>381</v>
      </c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 t="s">
        <v>382</v>
      </c>
      <c r="AE15" s="277"/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  <c r="AP15" s="282" t="s">
        <v>383</v>
      </c>
      <c r="AQ15" s="283"/>
      <c r="AR15" s="283"/>
      <c r="AS15" s="283"/>
      <c r="AT15" s="283"/>
      <c r="AU15" s="283"/>
      <c r="AV15" s="283"/>
      <c r="AW15" s="283"/>
      <c r="AX15" s="283"/>
      <c r="AY15" s="283"/>
      <c r="AZ15" s="283"/>
      <c r="BA15" s="283"/>
      <c r="BB15" s="276" t="s">
        <v>2</v>
      </c>
      <c r="BC15" s="276"/>
      <c r="BD15" s="276"/>
      <c r="BE15" s="276"/>
      <c r="BF15" s="276"/>
      <c r="BG15" s="276"/>
      <c r="BH15" s="276"/>
      <c r="BI15" s="276"/>
      <c r="BJ15" s="276"/>
      <c r="BK15" s="276"/>
      <c r="BL15" s="276"/>
      <c r="BM15" s="276"/>
      <c r="BN15" s="280"/>
    </row>
    <row r="16" spans="1:66" ht="51" customHeight="1" x14ac:dyDescent="0.25">
      <c r="A16" s="280"/>
      <c r="B16" s="280"/>
      <c r="C16" s="280"/>
      <c r="D16" s="276"/>
      <c r="E16" s="276"/>
      <c r="F16" s="277" t="s">
        <v>12</v>
      </c>
      <c r="G16" s="277"/>
      <c r="H16" s="277"/>
      <c r="I16" s="277"/>
      <c r="J16" s="277"/>
      <c r="K16" s="277"/>
      <c r="L16" s="276" t="s">
        <v>78</v>
      </c>
      <c r="M16" s="276"/>
      <c r="N16" s="276"/>
      <c r="O16" s="276"/>
      <c r="P16" s="276"/>
      <c r="Q16" s="276"/>
      <c r="R16" s="277" t="s">
        <v>12</v>
      </c>
      <c r="S16" s="277"/>
      <c r="T16" s="277"/>
      <c r="U16" s="277"/>
      <c r="V16" s="277"/>
      <c r="W16" s="277"/>
      <c r="X16" s="276" t="s">
        <v>78</v>
      </c>
      <c r="Y16" s="276"/>
      <c r="Z16" s="276"/>
      <c r="AA16" s="276"/>
      <c r="AB16" s="276"/>
      <c r="AC16" s="276"/>
      <c r="AD16" s="277" t="s">
        <v>12</v>
      </c>
      <c r="AE16" s="277"/>
      <c r="AF16" s="277"/>
      <c r="AG16" s="277"/>
      <c r="AH16" s="277"/>
      <c r="AI16" s="277"/>
      <c r="AJ16" s="276" t="s">
        <v>78</v>
      </c>
      <c r="AK16" s="276"/>
      <c r="AL16" s="276"/>
      <c r="AM16" s="276"/>
      <c r="AN16" s="276"/>
      <c r="AO16" s="276"/>
      <c r="AP16" s="282" t="s">
        <v>12</v>
      </c>
      <c r="AQ16" s="283"/>
      <c r="AR16" s="283"/>
      <c r="AS16" s="283"/>
      <c r="AT16" s="283"/>
      <c r="AU16" s="283"/>
      <c r="AV16" s="289" t="s">
        <v>78</v>
      </c>
      <c r="AW16" s="290"/>
      <c r="AX16" s="290"/>
      <c r="AY16" s="290"/>
      <c r="AZ16" s="290"/>
      <c r="BA16" s="290"/>
      <c r="BB16" s="282" t="s">
        <v>12</v>
      </c>
      <c r="BC16" s="283"/>
      <c r="BD16" s="283"/>
      <c r="BE16" s="283"/>
      <c r="BF16" s="283"/>
      <c r="BG16" s="283"/>
      <c r="BH16" s="289" t="s">
        <v>78</v>
      </c>
      <c r="BI16" s="290"/>
      <c r="BJ16" s="290"/>
      <c r="BK16" s="290"/>
      <c r="BL16" s="290"/>
      <c r="BM16" s="290"/>
      <c r="BN16" s="280"/>
    </row>
    <row r="17" spans="1:66" ht="37.5" customHeight="1" x14ac:dyDescent="0.25">
      <c r="A17" s="280"/>
      <c r="B17" s="280"/>
      <c r="C17" s="280"/>
      <c r="D17" s="276" t="s">
        <v>165</v>
      </c>
      <c r="E17" s="276" t="s">
        <v>78</v>
      </c>
      <c r="F17" s="156" t="s">
        <v>32</v>
      </c>
      <c r="G17" s="277" t="s">
        <v>31</v>
      </c>
      <c r="H17" s="277"/>
      <c r="I17" s="277"/>
      <c r="J17" s="277"/>
      <c r="K17" s="277"/>
      <c r="L17" s="156" t="s">
        <v>32</v>
      </c>
      <c r="M17" s="277" t="s">
        <v>31</v>
      </c>
      <c r="N17" s="277"/>
      <c r="O17" s="277"/>
      <c r="P17" s="277"/>
      <c r="Q17" s="277"/>
      <c r="R17" s="156" t="s">
        <v>32</v>
      </c>
      <c r="S17" s="277" t="s">
        <v>31</v>
      </c>
      <c r="T17" s="277"/>
      <c r="U17" s="277"/>
      <c r="V17" s="277"/>
      <c r="W17" s="277"/>
      <c r="X17" s="156" t="s">
        <v>32</v>
      </c>
      <c r="Y17" s="277" t="s">
        <v>31</v>
      </c>
      <c r="Z17" s="277"/>
      <c r="AA17" s="277"/>
      <c r="AB17" s="277"/>
      <c r="AC17" s="277"/>
      <c r="AD17" s="193" t="s">
        <v>32</v>
      </c>
      <c r="AE17" s="277" t="s">
        <v>31</v>
      </c>
      <c r="AF17" s="277"/>
      <c r="AG17" s="277"/>
      <c r="AH17" s="277"/>
      <c r="AI17" s="277"/>
      <c r="AJ17" s="193" t="s">
        <v>32</v>
      </c>
      <c r="AK17" s="277" t="s">
        <v>31</v>
      </c>
      <c r="AL17" s="277"/>
      <c r="AM17" s="277"/>
      <c r="AN17" s="277"/>
      <c r="AO17" s="277"/>
      <c r="AP17" s="156" t="s">
        <v>32</v>
      </c>
      <c r="AQ17" s="277" t="s">
        <v>31</v>
      </c>
      <c r="AR17" s="277"/>
      <c r="AS17" s="277"/>
      <c r="AT17" s="277"/>
      <c r="AU17" s="277"/>
      <c r="AV17" s="156" t="s">
        <v>32</v>
      </c>
      <c r="AW17" s="277" t="s">
        <v>31</v>
      </c>
      <c r="AX17" s="277"/>
      <c r="AY17" s="277"/>
      <c r="AZ17" s="277"/>
      <c r="BA17" s="277"/>
      <c r="BB17" s="156" t="s">
        <v>32</v>
      </c>
      <c r="BC17" s="277" t="s">
        <v>31</v>
      </c>
      <c r="BD17" s="277"/>
      <c r="BE17" s="277"/>
      <c r="BF17" s="277"/>
      <c r="BG17" s="277"/>
      <c r="BH17" s="156" t="s">
        <v>32</v>
      </c>
      <c r="BI17" s="277" t="s">
        <v>31</v>
      </c>
      <c r="BJ17" s="277"/>
      <c r="BK17" s="277"/>
      <c r="BL17" s="277"/>
      <c r="BM17" s="277"/>
      <c r="BN17" s="280"/>
    </row>
    <row r="18" spans="1:66" ht="66" customHeight="1" x14ac:dyDescent="0.25">
      <c r="A18" s="281"/>
      <c r="B18" s="281"/>
      <c r="C18" s="281"/>
      <c r="D18" s="276"/>
      <c r="E18" s="276"/>
      <c r="F18" s="154" t="s">
        <v>16</v>
      </c>
      <c r="G18" s="154" t="s">
        <v>16</v>
      </c>
      <c r="H18" s="37" t="s">
        <v>208</v>
      </c>
      <c r="I18" s="37" t="s">
        <v>209</v>
      </c>
      <c r="J18" s="37" t="s">
        <v>210</v>
      </c>
      <c r="K18" s="37" t="s">
        <v>72</v>
      </c>
      <c r="L18" s="154" t="s">
        <v>16</v>
      </c>
      <c r="M18" s="154" t="s">
        <v>16</v>
      </c>
      <c r="N18" s="37" t="s">
        <v>208</v>
      </c>
      <c r="O18" s="37" t="s">
        <v>209</v>
      </c>
      <c r="P18" s="37" t="s">
        <v>210</v>
      </c>
      <c r="Q18" s="37" t="s">
        <v>72</v>
      </c>
      <c r="R18" s="154" t="s">
        <v>16</v>
      </c>
      <c r="S18" s="154" t="s">
        <v>16</v>
      </c>
      <c r="T18" s="37" t="s">
        <v>208</v>
      </c>
      <c r="U18" s="37" t="s">
        <v>209</v>
      </c>
      <c r="V18" s="37" t="s">
        <v>210</v>
      </c>
      <c r="W18" s="37" t="s">
        <v>72</v>
      </c>
      <c r="X18" s="154" t="s">
        <v>16</v>
      </c>
      <c r="Y18" s="154" t="s">
        <v>16</v>
      </c>
      <c r="Z18" s="37" t="s">
        <v>208</v>
      </c>
      <c r="AA18" s="37" t="s">
        <v>209</v>
      </c>
      <c r="AB18" s="37" t="s">
        <v>210</v>
      </c>
      <c r="AC18" s="37" t="s">
        <v>72</v>
      </c>
      <c r="AD18" s="192" t="s">
        <v>16</v>
      </c>
      <c r="AE18" s="192" t="s">
        <v>16</v>
      </c>
      <c r="AF18" s="37" t="s">
        <v>208</v>
      </c>
      <c r="AG18" s="37" t="s">
        <v>209</v>
      </c>
      <c r="AH18" s="37" t="s">
        <v>210</v>
      </c>
      <c r="AI18" s="37" t="s">
        <v>72</v>
      </c>
      <c r="AJ18" s="192" t="s">
        <v>16</v>
      </c>
      <c r="AK18" s="192" t="s">
        <v>16</v>
      </c>
      <c r="AL18" s="37" t="s">
        <v>208</v>
      </c>
      <c r="AM18" s="37" t="s">
        <v>209</v>
      </c>
      <c r="AN18" s="37" t="s">
        <v>210</v>
      </c>
      <c r="AO18" s="37" t="s">
        <v>72</v>
      </c>
      <c r="AP18" s="154" t="s">
        <v>16</v>
      </c>
      <c r="AQ18" s="154" t="s">
        <v>16</v>
      </c>
      <c r="AR18" s="37" t="s">
        <v>208</v>
      </c>
      <c r="AS18" s="37" t="s">
        <v>209</v>
      </c>
      <c r="AT18" s="37" t="s">
        <v>210</v>
      </c>
      <c r="AU18" s="37" t="s">
        <v>72</v>
      </c>
      <c r="AV18" s="154" t="s">
        <v>16</v>
      </c>
      <c r="AW18" s="154" t="s">
        <v>16</v>
      </c>
      <c r="AX18" s="37" t="s">
        <v>208</v>
      </c>
      <c r="AY18" s="37" t="s">
        <v>209</v>
      </c>
      <c r="AZ18" s="37" t="s">
        <v>210</v>
      </c>
      <c r="BA18" s="37" t="s">
        <v>72</v>
      </c>
      <c r="BB18" s="154" t="s">
        <v>16</v>
      </c>
      <c r="BC18" s="154" t="s">
        <v>16</v>
      </c>
      <c r="BD18" s="37" t="s">
        <v>208</v>
      </c>
      <c r="BE18" s="37" t="s">
        <v>209</v>
      </c>
      <c r="BF18" s="37" t="s">
        <v>210</v>
      </c>
      <c r="BG18" s="37" t="s">
        <v>72</v>
      </c>
      <c r="BH18" s="154" t="s">
        <v>16</v>
      </c>
      <c r="BI18" s="154" t="s">
        <v>16</v>
      </c>
      <c r="BJ18" s="37" t="s">
        <v>208</v>
      </c>
      <c r="BK18" s="37" t="s">
        <v>209</v>
      </c>
      <c r="BL18" s="37" t="s">
        <v>210</v>
      </c>
      <c r="BM18" s="37" t="s">
        <v>72</v>
      </c>
      <c r="BN18" s="281"/>
    </row>
    <row r="19" spans="1:66" x14ac:dyDescent="0.25">
      <c r="A19" s="157">
        <v>1</v>
      </c>
      <c r="B19" s="157">
        <v>2</v>
      </c>
      <c r="C19" s="157">
        <v>3</v>
      </c>
      <c r="D19" s="157">
        <v>4</v>
      </c>
      <c r="E19" s="157">
        <v>5</v>
      </c>
      <c r="F19" s="50" t="s">
        <v>114</v>
      </c>
      <c r="G19" s="50" t="s">
        <v>115</v>
      </c>
      <c r="H19" s="50" t="s">
        <v>116</v>
      </c>
      <c r="I19" s="50" t="s">
        <v>117</v>
      </c>
      <c r="J19" s="50" t="s">
        <v>118</v>
      </c>
      <c r="K19" s="50" t="s">
        <v>119</v>
      </c>
      <c r="L19" s="50" t="s">
        <v>120</v>
      </c>
      <c r="M19" s="50" t="s">
        <v>121</v>
      </c>
      <c r="N19" s="50" t="s">
        <v>122</v>
      </c>
      <c r="O19" s="50" t="s">
        <v>123</v>
      </c>
      <c r="P19" s="50" t="s">
        <v>124</v>
      </c>
      <c r="Q19" s="50" t="s">
        <v>125</v>
      </c>
      <c r="R19" s="50" t="s">
        <v>135</v>
      </c>
      <c r="S19" s="50" t="s">
        <v>136</v>
      </c>
      <c r="T19" s="50" t="s">
        <v>137</v>
      </c>
      <c r="U19" s="50" t="s">
        <v>138</v>
      </c>
      <c r="V19" s="50" t="s">
        <v>139</v>
      </c>
      <c r="W19" s="50" t="s">
        <v>140</v>
      </c>
      <c r="X19" s="50" t="s">
        <v>141</v>
      </c>
      <c r="Y19" s="50" t="s">
        <v>142</v>
      </c>
      <c r="Z19" s="50" t="s">
        <v>143</v>
      </c>
      <c r="AA19" s="50" t="s">
        <v>144</v>
      </c>
      <c r="AB19" s="50" t="s">
        <v>145</v>
      </c>
      <c r="AC19" s="50" t="s">
        <v>146</v>
      </c>
      <c r="AD19" s="50" t="s">
        <v>174</v>
      </c>
      <c r="AE19" s="50" t="s">
        <v>175</v>
      </c>
      <c r="AF19" s="50" t="s">
        <v>176</v>
      </c>
      <c r="AG19" s="50" t="s">
        <v>177</v>
      </c>
      <c r="AH19" s="50" t="s">
        <v>178</v>
      </c>
      <c r="AI19" s="50" t="s">
        <v>179</v>
      </c>
      <c r="AJ19" s="50" t="s">
        <v>180</v>
      </c>
      <c r="AK19" s="50" t="s">
        <v>181</v>
      </c>
      <c r="AL19" s="50" t="s">
        <v>182</v>
      </c>
      <c r="AM19" s="50" t="s">
        <v>183</v>
      </c>
      <c r="AN19" s="50" t="s">
        <v>184</v>
      </c>
      <c r="AO19" s="50" t="s">
        <v>185</v>
      </c>
      <c r="AP19" s="50" t="s">
        <v>384</v>
      </c>
      <c r="AQ19" s="50" t="s">
        <v>385</v>
      </c>
      <c r="AR19" s="50" t="s">
        <v>386</v>
      </c>
      <c r="AS19" s="50" t="s">
        <v>387</v>
      </c>
      <c r="AT19" s="50" t="s">
        <v>388</v>
      </c>
      <c r="AU19" s="50" t="s">
        <v>389</v>
      </c>
      <c r="AV19" s="50" t="s">
        <v>390</v>
      </c>
      <c r="AW19" s="50" t="s">
        <v>391</v>
      </c>
      <c r="AX19" s="50" t="s">
        <v>392</v>
      </c>
      <c r="AY19" s="50" t="s">
        <v>393</v>
      </c>
      <c r="AZ19" s="50" t="s">
        <v>394</v>
      </c>
      <c r="BA19" s="50" t="s">
        <v>395</v>
      </c>
      <c r="BB19" s="50" t="s">
        <v>186</v>
      </c>
      <c r="BC19" s="50" t="s">
        <v>187</v>
      </c>
      <c r="BD19" s="50" t="s">
        <v>188</v>
      </c>
      <c r="BE19" s="50" t="s">
        <v>189</v>
      </c>
      <c r="BF19" s="50" t="s">
        <v>190</v>
      </c>
      <c r="BG19" s="50" t="s">
        <v>191</v>
      </c>
      <c r="BH19" s="50" t="s">
        <v>192</v>
      </c>
      <c r="BI19" s="50" t="s">
        <v>193</v>
      </c>
      <c r="BJ19" s="50" t="s">
        <v>194</v>
      </c>
      <c r="BK19" s="50" t="s">
        <v>195</v>
      </c>
      <c r="BL19" s="50" t="s">
        <v>196</v>
      </c>
      <c r="BM19" s="50" t="s">
        <v>197</v>
      </c>
      <c r="BN19" s="50" t="s">
        <v>58</v>
      </c>
    </row>
    <row r="20" spans="1:66" x14ac:dyDescent="0.25">
      <c r="A20" s="102" t="s">
        <v>255</v>
      </c>
      <c r="B20" s="101" t="s">
        <v>261</v>
      </c>
      <c r="C20" s="190" t="s">
        <v>267</v>
      </c>
      <c r="D20" s="76">
        <f>SUM(D21:D25)</f>
        <v>233.51592500000001</v>
      </c>
      <c r="E20" s="76">
        <f t="shared" ref="E20:BM20" si="0">SUM(E21:E25)</f>
        <v>1</v>
      </c>
      <c r="F20" s="76">
        <f t="shared" si="0"/>
        <v>0</v>
      </c>
      <c r="G20" s="76">
        <f t="shared" si="0"/>
        <v>0</v>
      </c>
      <c r="H20" s="76">
        <f t="shared" si="0"/>
        <v>0</v>
      </c>
      <c r="I20" s="76">
        <f t="shared" si="0"/>
        <v>0</v>
      </c>
      <c r="J20" s="76">
        <f t="shared" si="0"/>
        <v>0</v>
      </c>
      <c r="K20" s="76">
        <f t="shared" si="0"/>
        <v>0</v>
      </c>
      <c r="L20" s="76">
        <f t="shared" si="0"/>
        <v>0</v>
      </c>
      <c r="M20" s="76">
        <f t="shared" si="0"/>
        <v>0</v>
      </c>
      <c r="N20" s="76">
        <f t="shared" si="0"/>
        <v>0</v>
      </c>
      <c r="O20" s="76">
        <f t="shared" si="0"/>
        <v>0</v>
      </c>
      <c r="P20" s="76">
        <f t="shared" si="0"/>
        <v>0</v>
      </c>
      <c r="Q20" s="76">
        <f t="shared" si="0"/>
        <v>0</v>
      </c>
      <c r="R20" s="76">
        <f t="shared" si="0"/>
        <v>0</v>
      </c>
      <c r="S20" s="76">
        <f t="shared" si="0"/>
        <v>105.726</v>
      </c>
      <c r="T20" s="76">
        <f t="shared" si="0"/>
        <v>0</v>
      </c>
      <c r="U20" s="76">
        <f t="shared" si="0"/>
        <v>0</v>
      </c>
      <c r="V20" s="76">
        <f t="shared" si="0"/>
        <v>0</v>
      </c>
      <c r="W20" s="76">
        <f t="shared" si="0"/>
        <v>0</v>
      </c>
      <c r="X20" s="76">
        <f t="shared" si="0"/>
        <v>0</v>
      </c>
      <c r="Y20" s="76">
        <f t="shared" si="0"/>
        <v>0</v>
      </c>
      <c r="Z20" s="76">
        <f t="shared" si="0"/>
        <v>0</v>
      </c>
      <c r="AA20" s="76">
        <f t="shared" si="0"/>
        <v>0</v>
      </c>
      <c r="AB20" s="76">
        <f t="shared" si="0"/>
        <v>0</v>
      </c>
      <c r="AC20" s="76">
        <f t="shared" si="0"/>
        <v>0</v>
      </c>
      <c r="AD20" s="76">
        <f t="shared" si="0"/>
        <v>0</v>
      </c>
      <c r="AE20" s="76">
        <f t="shared" si="0"/>
        <v>104.90979999999999</v>
      </c>
      <c r="AF20" s="76">
        <f t="shared" si="0"/>
        <v>0</v>
      </c>
      <c r="AG20" s="76">
        <f t="shared" si="0"/>
        <v>0</v>
      </c>
      <c r="AH20" s="76">
        <f t="shared" si="0"/>
        <v>0</v>
      </c>
      <c r="AI20" s="76">
        <f t="shared" si="0"/>
        <v>0</v>
      </c>
      <c r="AJ20" s="76">
        <f t="shared" si="0"/>
        <v>0</v>
      </c>
      <c r="AK20" s="76">
        <f t="shared" si="0"/>
        <v>0</v>
      </c>
      <c r="AL20" s="76">
        <f t="shared" si="0"/>
        <v>0</v>
      </c>
      <c r="AM20" s="76">
        <f t="shared" si="0"/>
        <v>0</v>
      </c>
      <c r="AN20" s="76">
        <f t="shared" si="0"/>
        <v>0</v>
      </c>
      <c r="AO20" s="76">
        <f t="shared" si="0"/>
        <v>0</v>
      </c>
      <c r="AP20" s="76">
        <f t="shared" si="0"/>
        <v>0</v>
      </c>
      <c r="AQ20" s="76">
        <f t="shared" si="0"/>
        <v>22.880125</v>
      </c>
      <c r="AR20" s="76">
        <f t="shared" si="0"/>
        <v>0</v>
      </c>
      <c r="AS20" s="76">
        <f t="shared" si="0"/>
        <v>0</v>
      </c>
      <c r="AT20" s="76">
        <f t="shared" si="0"/>
        <v>0</v>
      </c>
      <c r="AU20" s="76">
        <f t="shared" si="0"/>
        <v>0</v>
      </c>
      <c r="AV20" s="76">
        <f t="shared" si="0"/>
        <v>0</v>
      </c>
      <c r="AW20" s="76">
        <f t="shared" si="0"/>
        <v>0</v>
      </c>
      <c r="AX20" s="76">
        <f t="shared" si="0"/>
        <v>0</v>
      </c>
      <c r="AY20" s="76">
        <f t="shared" si="0"/>
        <v>0</v>
      </c>
      <c r="AZ20" s="76">
        <f t="shared" si="0"/>
        <v>0</v>
      </c>
      <c r="BA20" s="76">
        <f t="shared" si="0"/>
        <v>0</v>
      </c>
      <c r="BB20" s="76">
        <f t="shared" si="0"/>
        <v>0</v>
      </c>
      <c r="BC20" s="76">
        <f t="shared" si="0"/>
        <v>233.51592500000001</v>
      </c>
      <c r="BD20" s="76">
        <f t="shared" si="0"/>
        <v>0</v>
      </c>
      <c r="BE20" s="76">
        <f t="shared" si="0"/>
        <v>0</v>
      </c>
      <c r="BF20" s="76">
        <f t="shared" si="0"/>
        <v>0</v>
      </c>
      <c r="BG20" s="76">
        <f t="shared" si="0"/>
        <v>0</v>
      </c>
      <c r="BH20" s="76">
        <f t="shared" si="0"/>
        <v>0</v>
      </c>
      <c r="BI20" s="76">
        <f t="shared" si="0"/>
        <v>0</v>
      </c>
      <c r="BJ20" s="76">
        <f t="shared" si="0"/>
        <v>0</v>
      </c>
      <c r="BK20" s="76">
        <f t="shared" si="0"/>
        <v>0</v>
      </c>
      <c r="BL20" s="76">
        <f t="shared" si="0"/>
        <v>0</v>
      </c>
      <c r="BM20" s="76">
        <f t="shared" si="0"/>
        <v>0</v>
      </c>
      <c r="BN20" s="81"/>
    </row>
    <row r="21" spans="1:66" x14ac:dyDescent="0.25">
      <c r="A21" s="102" t="s">
        <v>256</v>
      </c>
      <c r="B21" s="101" t="s">
        <v>262</v>
      </c>
      <c r="C21" s="190" t="s">
        <v>267</v>
      </c>
      <c r="D21" s="76">
        <f>D27</f>
        <v>4.2771249999999998</v>
      </c>
      <c r="E21" s="76">
        <f t="shared" ref="E21:BM21" si="1">E27</f>
        <v>0</v>
      </c>
      <c r="F21" s="76">
        <f t="shared" si="1"/>
        <v>0</v>
      </c>
      <c r="G21" s="76">
        <f t="shared" si="1"/>
        <v>0</v>
      </c>
      <c r="H21" s="76">
        <f t="shared" si="1"/>
        <v>0</v>
      </c>
      <c r="I21" s="76">
        <f t="shared" si="1"/>
        <v>0</v>
      </c>
      <c r="J21" s="76">
        <f t="shared" si="1"/>
        <v>0</v>
      </c>
      <c r="K21" s="76">
        <f t="shared" si="1"/>
        <v>0</v>
      </c>
      <c r="L21" s="76">
        <f t="shared" si="1"/>
        <v>0</v>
      </c>
      <c r="M21" s="76">
        <f t="shared" si="1"/>
        <v>0</v>
      </c>
      <c r="N21" s="76">
        <f t="shared" si="1"/>
        <v>0</v>
      </c>
      <c r="O21" s="76">
        <f t="shared" si="1"/>
        <v>0</v>
      </c>
      <c r="P21" s="76">
        <f t="shared" si="1"/>
        <v>0</v>
      </c>
      <c r="Q21" s="76">
        <f t="shared" si="1"/>
        <v>0</v>
      </c>
      <c r="R21" s="76">
        <f t="shared" si="1"/>
        <v>0</v>
      </c>
      <c r="S21" s="76">
        <f t="shared" si="1"/>
        <v>0</v>
      </c>
      <c r="T21" s="76">
        <f t="shared" si="1"/>
        <v>0</v>
      </c>
      <c r="U21" s="76">
        <f t="shared" si="1"/>
        <v>0</v>
      </c>
      <c r="V21" s="76">
        <f t="shared" si="1"/>
        <v>0</v>
      </c>
      <c r="W21" s="76">
        <f t="shared" si="1"/>
        <v>0</v>
      </c>
      <c r="X21" s="76">
        <f t="shared" si="1"/>
        <v>0</v>
      </c>
      <c r="Y21" s="76">
        <f t="shared" si="1"/>
        <v>0</v>
      </c>
      <c r="Z21" s="76">
        <f t="shared" si="1"/>
        <v>0</v>
      </c>
      <c r="AA21" s="76">
        <f t="shared" si="1"/>
        <v>0</v>
      </c>
      <c r="AB21" s="76">
        <f t="shared" si="1"/>
        <v>0</v>
      </c>
      <c r="AC21" s="76">
        <f t="shared" si="1"/>
        <v>0</v>
      </c>
      <c r="AD21" s="76">
        <f t="shared" si="1"/>
        <v>0</v>
      </c>
      <c r="AE21" s="76">
        <f t="shared" si="1"/>
        <v>0</v>
      </c>
      <c r="AF21" s="76">
        <f t="shared" si="1"/>
        <v>0</v>
      </c>
      <c r="AG21" s="76">
        <f t="shared" si="1"/>
        <v>0</v>
      </c>
      <c r="AH21" s="76">
        <f t="shared" si="1"/>
        <v>0</v>
      </c>
      <c r="AI21" s="76">
        <f t="shared" si="1"/>
        <v>0</v>
      </c>
      <c r="AJ21" s="76">
        <f t="shared" si="1"/>
        <v>0</v>
      </c>
      <c r="AK21" s="76">
        <f t="shared" si="1"/>
        <v>0</v>
      </c>
      <c r="AL21" s="76">
        <f t="shared" si="1"/>
        <v>0</v>
      </c>
      <c r="AM21" s="76">
        <f t="shared" si="1"/>
        <v>0</v>
      </c>
      <c r="AN21" s="76">
        <f t="shared" si="1"/>
        <v>0</v>
      </c>
      <c r="AO21" s="76">
        <f t="shared" si="1"/>
        <v>0</v>
      </c>
      <c r="AP21" s="76">
        <f t="shared" si="1"/>
        <v>0</v>
      </c>
      <c r="AQ21" s="76">
        <f t="shared" si="1"/>
        <v>4.2771249999999998</v>
      </c>
      <c r="AR21" s="76">
        <f t="shared" si="1"/>
        <v>0</v>
      </c>
      <c r="AS21" s="76">
        <f t="shared" si="1"/>
        <v>0</v>
      </c>
      <c r="AT21" s="76">
        <f t="shared" si="1"/>
        <v>0</v>
      </c>
      <c r="AU21" s="76">
        <f t="shared" si="1"/>
        <v>0</v>
      </c>
      <c r="AV21" s="76">
        <f t="shared" si="1"/>
        <v>0</v>
      </c>
      <c r="AW21" s="76">
        <f t="shared" si="1"/>
        <v>0</v>
      </c>
      <c r="AX21" s="76">
        <f t="shared" si="1"/>
        <v>0</v>
      </c>
      <c r="AY21" s="76">
        <f t="shared" si="1"/>
        <v>0</v>
      </c>
      <c r="AZ21" s="76">
        <f t="shared" si="1"/>
        <v>0</v>
      </c>
      <c r="BA21" s="76">
        <f t="shared" si="1"/>
        <v>0</v>
      </c>
      <c r="BB21" s="76">
        <f t="shared" si="1"/>
        <v>0</v>
      </c>
      <c r="BC21" s="76">
        <f t="shared" si="1"/>
        <v>4.2771249999999998</v>
      </c>
      <c r="BD21" s="76">
        <f t="shared" si="1"/>
        <v>0</v>
      </c>
      <c r="BE21" s="76">
        <f t="shared" si="1"/>
        <v>0</v>
      </c>
      <c r="BF21" s="76">
        <f t="shared" si="1"/>
        <v>0</v>
      </c>
      <c r="BG21" s="76">
        <f t="shared" si="1"/>
        <v>0</v>
      </c>
      <c r="BH21" s="76">
        <f t="shared" si="1"/>
        <v>0</v>
      </c>
      <c r="BI21" s="76">
        <f t="shared" si="1"/>
        <v>0</v>
      </c>
      <c r="BJ21" s="76">
        <f t="shared" si="1"/>
        <v>0</v>
      </c>
      <c r="BK21" s="76">
        <f t="shared" si="1"/>
        <v>0</v>
      </c>
      <c r="BL21" s="76">
        <f t="shared" si="1"/>
        <v>0</v>
      </c>
      <c r="BM21" s="76">
        <f t="shared" si="1"/>
        <v>0</v>
      </c>
      <c r="BN21" s="81"/>
    </row>
    <row r="22" spans="1:66" ht="31.5" x14ac:dyDescent="0.25">
      <c r="A22" s="102" t="s">
        <v>257</v>
      </c>
      <c r="B22" s="101" t="s">
        <v>263</v>
      </c>
      <c r="C22" s="190" t="s">
        <v>267</v>
      </c>
      <c r="D22" s="76">
        <f>D34</f>
        <v>1</v>
      </c>
      <c r="E22" s="76">
        <f t="shared" ref="E22:BM22" si="2">E34</f>
        <v>0</v>
      </c>
      <c r="F22" s="76">
        <f t="shared" si="2"/>
        <v>0</v>
      </c>
      <c r="G22" s="76">
        <f t="shared" si="2"/>
        <v>0</v>
      </c>
      <c r="H22" s="76">
        <f t="shared" si="2"/>
        <v>0</v>
      </c>
      <c r="I22" s="76">
        <f t="shared" si="2"/>
        <v>0</v>
      </c>
      <c r="J22" s="76">
        <f t="shared" si="2"/>
        <v>0</v>
      </c>
      <c r="K22" s="76">
        <f t="shared" si="2"/>
        <v>0</v>
      </c>
      <c r="L22" s="76">
        <f t="shared" si="2"/>
        <v>0</v>
      </c>
      <c r="M22" s="76">
        <f t="shared" si="2"/>
        <v>0</v>
      </c>
      <c r="N22" s="76">
        <f t="shared" si="2"/>
        <v>0</v>
      </c>
      <c r="O22" s="76">
        <f t="shared" si="2"/>
        <v>0</v>
      </c>
      <c r="P22" s="76">
        <f t="shared" si="2"/>
        <v>0</v>
      </c>
      <c r="Q22" s="76">
        <f t="shared" si="2"/>
        <v>0</v>
      </c>
      <c r="R22" s="76">
        <f t="shared" si="2"/>
        <v>0</v>
      </c>
      <c r="S22" s="76">
        <f t="shared" si="2"/>
        <v>0</v>
      </c>
      <c r="T22" s="76">
        <f t="shared" si="2"/>
        <v>0</v>
      </c>
      <c r="U22" s="76">
        <f t="shared" si="2"/>
        <v>0</v>
      </c>
      <c r="V22" s="76">
        <f t="shared" si="2"/>
        <v>0</v>
      </c>
      <c r="W22" s="76">
        <f t="shared" si="2"/>
        <v>0</v>
      </c>
      <c r="X22" s="76">
        <f t="shared" si="2"/>
        <v>0</v>
      </c>
      <c r="Y22" s="76">
        <f t="shared" si="2"/>
        <v>0</v>
      </c>
      <c r="Z22" s="76">
        <f t="shared" si="2"/>
        <v>0</v>
      </c>
      <c r="AA22" s="76">
        <f t="shared" si="2"/>
        <v>0</v>
      </c>
      <c r="AB22" s="76">
        <f t="shared" si="2"/>
        <v>0</v>
      </c>
      <c r="AC22" s="76">
        <f t="shared" si="2"/>
        <v>0</v>
      </c>
      <c r="AD22" s="76">
        <f t="shared" si="2"/>
        <v>0</v>
      </c>
      <c r="AE22" s="76">
        <f t="shared" si="2"/>
        <v>0</v>
      </c>
      <c r="AF22" s="76">
        <f t="shared" si="2"/>
        <v>0</v>
      </c>
      <c r="AG22" s="76">
        <f t="shared" si="2"/>
        <v>0</v>
      </c>
      <c r="AH22" s="76">
        <f t="shared" si="2"/>
        <v>0</v>
      </c>
      <c r="AI22" s="76">
        <f t="shared" si="2"/>
        <v>0</v>
      </c>
      <c r="AJ22" s="76">
        <f t="shared" si="2"/>
        <v>0</v>
      </c>
      <c r="AK22" s="76">
        <f t="shared" si="2"/>
        <v>0</v>
      </c>
      <c r="AL22" s="76">
        <f t="shared" si="2"/>
        <v>0</v>
      </c>
      <c r="AM22" s="76">
        <f t="shared" si="2"/>
        <v>0</v>
      </c>
      <c r="AN22" s="76">
        <f t="shared" si="2"/>
        <v>0</v>
      </c>
      <c r="AO22" s="76">
        <f t="shared" si="2"/>
        <v>0</v>
      </c>
      <c r="AP22" s="76">
        <f t="shared" si="2"/>
        <v>0</v>
      </c>
      <c r="AQ22" s="76">
        <f t="shared" si="2"/>
        <v>1</v>
      </c>
      <c r="AR22" s="76">
        <f t="shared" si="2"/>
        <v>0</v>
      </c>
      <c r="AS22" s="76">
        <f t="shared" si="2"/>
        <v>0</v>
      </c>
      <c r="AT22" s="76">
        <f t="shared" si="2"/>
        <v>0</v>
      </c>
      <c r="AU22" s="76">
        <f t="shared" si="2"/>
        <v>0</v>
      </c>
      <c r="AV22" s="76">
        <f t="shared" si="2"/>
        <v>0</v>
      </c>
      <c r="AW22" s="76">
        <f t="shared" si="2"/>
        <v>0</v>
      </c>
      <c r="AX22" s="76">
        <f t="shared" si="2"/>
        <v>0</v>
      </c>
      <c r="AY22" s="76">
        <f t="shared" si="2"/>
        <v>0</v>
      </c>
      <c r="AZ22" s="76">
        <f t="shared" si="2"/>
        <v>0</v>
      </c>
      <c r="BA22" s="76">
        <f t="shared" si="2"/>
        <v>0</v>
      </c>
      <c r="BB22" s="76">
        <f t="shared" si="2"/>
        <v>0</v>
      </c>
      <c r="BC22" s="76">
        <f t="shared" si="2"/>
        <v>1</v>
      </c>
      <c r="BD22" s="76">
        <f t="shared" si="2"/>
        <v>0</v>
      </c>
      <c r="BE22" s="76">
        <f t="shared" si="2"/>
        <v>0</v>
      </c>
      <c r="BF22" s="76">
        <f t="shared" si="2"/>
        <v>0</v>
      </c>
      <c r="BG22" s="76">
        <f t="shared" si="2"/>
        <v>0</v>
      </c>
      <c r="BH22" s="76">
        <f t="shared" si="2"/>
        <v>0</v>
      </c>
      <c r="BI22" s="76">
        <f t="shared" si="2"/>
        <v>0</v>
      </c>
      <c r="BJ22" s="76">
        <f t="shared" si="2"/>
        <v>0</v>
      </c>
      <c r="BK22" s="76">
        <f t="shared" si="2"/>
        <v>0</v>
      </c>
      <c r="BL22" s="76">
        <f t="shared" si="2"/>
        <v>0</v>
      </c>
      <c r="BM22" s="76">
        <f t="shared" si="2"/>
        <v>0</v>
      </c>
      <c r="BN22" s="81"/>
    </row>
    <row r="23" spans="1:66" x14ac:dyDescent="0.25">
      <c r="A23" s="102" t="s">
        <v>258</v>
      </c>
      <c r="B23" s="101" t="s">
        <v>264</v>
      </c>
      <c r="C23" s="190" t="s">
        <v>267</v>
      </c>
      <c r="D23" s="76">
        <f>D43</f>
        <v>227.2388</v>
      </c>
      <c r="E23" s="76">
        <f t="shared" ref="E23:BM23" si="3">E43</f>
        <v>1</v>
      </c>
      <c r="F23" s="76">
        <f t="shared" si="3"/>
        <v>0</v>
      </c>
      <c r="G23" s="76">
        <f t="shared" si="3"/>
        <v>0</v>
      </c>
      <c r="H23" s="76">
        <f t="shared" si="3"/>
        <v>0</v>
      </c>
      <c r="I23" s="76">
        <f t="shared" si="3"/>
        <v>0</v>
      </c>
      <c r="J23" s="76">
        <f t="shared" si="3"/>
        <v>0</v>
      </c>
      <c r="K23" s="76">
        <f t="shared" si="3"/>
        <v>0</v>
      </c>
      <c r="L23" s="76">
        <f t="shared" si="3"/>
        <v>0</v>
      </c>
      <c r="M23" s="76">
        <f t="shared" si="3"/>
        <v>0</v>
      </c>
      <c r="N23" s="76">
        <f t="shared" si="3"/>
        <v>0</v>
      </c>
      <c r="O23" s="76">
        <f t="shared" si="3"/>
        <v>0</v>
      </c>
      <c r="P23" s="76">
        <f t="shared" si="3"/>
        <v>0</v>
      </c>
      <c r="Q23" s="76">
        <f t="shared" si="3"/>
        <v>0</v>
      </c>
      <c r="R23" s="76">
        <f t="shared" si="3"/>
        <v>0</v>
      </c>
      <c r="S23" s="76">
        <f t="shared" si="3"/>
        <v>105.726</v>
      </c>
      <c r="T23" s="76">
        <f t="shared" si="3"/>
        <v>0</v>
      </c>
      <c r="U23" s="76">
        <f t="shared" si="3"/>
        <v>0</v>
      </c>
      <c r="V23" s="76">
        <f t="shared" si="3"/>
        <v>0</v>
      </c>
      <c r="W23" s="76">
        <f t="shared" si="3"/>
        <v>0</v>
      </c>
      <c r="X23" s="76">
        <f t="shared" si="3"/>
        <v>0</v>
      </c>
      <c r="Y23" s="76">
        <f t="shared" si="3"/>
        <v>0</v>
      </c>
      <c r="Z23" s="76">
        <f t="shared" si="3"/>
        <v>0</v>
      </c>
      <c r="AA23" s="76">
        <f t="shared" si="3"/>
        <v>0</v>
      </c>
      <c r="AB23" s="76">
        <f t="shared" si="3"/>
        <v>0</v>
      </c>
      <c r="AC23" s="76">
        <f t="shared" si="3"/>
        <v>0</v>
      </c>
      <c r="AD23" s="76">
        <f t="shared" si="3"/>
        <v>0</v>
      </c>
      <c r="AE23" s="76">
        <f t="shared" si="3"/>
        <v>104.90979999999999</v>
      </c>
      <c r="AF23" s="76">
        <f t="shared" si="3"/>
        <v>0</v>
      </c>
      <c r="AG23" s="76">
        <f t="shared" si="3"/>
        <v>0</v>
      </c>
      <c r="AH23" s="76">
        <f t="shared" si="3"/>
        <v>0</v>
      </c>
      <c r="AI23" s="76">
        <f t="shared" si="3"/>
        <v>0</v>
      </c>
      <c r="AJ23" s="76">
        <f t="shared" si="3"/>
        <v>0</v>
      </c>
      <c r="AK23" s="76">
        <f t="shared" si="3"/>
        <v>0</v>
      </c>
      <c r="AL23" s="76">
        <f t="shared" si="3"/>
        <v>0</v>
      </c>
      <c r="AM23" s="76">
        <f t="shared" si="3"/>
        <v>0</v>
      </c>
      <c r="AN23" s="76">
        <f t="shared" si="3"/>
        <v>0</v>
      </c>
      <c r="AO23" s="76">
        <f t="shared" si="3"/>
        <v>0</v>
      </c>
      <c r="AP23" s="76">
        <f t="shared" si="3"/>
        <v>0</v>
      </c>
      <c r="AQ23" s="76">
        <f t="shared" si="3"/>
        <v>16.603000000000002</v>
      </c>
      <c r="AR23" s="76">
        <f t="shared" si="3"/>
        <v>0</v>
      </c>
      <c r="AS23" s="76">
        <f t="shared" si="3"/>
        <v>0</v>
      </c>
      <c r="AT23" s="76">
        <f t="shared" si="3"/>
        <v>0</v>
      </c>
      <c r="AU23" s="76">
        <f t="shared" si="3"/>
        <v>0</v>
      </c>
      <c r="AV23" s="76">
        <f t="shared" si="3"/>
        <v>0</v>
      </c>
      <c r="AW23" s="76">
        <f t="shared" si="3"/>
        <v>0</v>
      </c>
      <c r="AX23" s="76">
        <f t="shared" si="3"/>
        <v>0</v>
      </c>
      <c r="AY23" s="76">
        <f t="shared" si="3"/>
        <v>0</v>
      </c>
      <c r="AZ23" s="76">
        <f t="shared" si="3"/>
        <v>0</v>
      </c>
      <c r="BA23" s="76">
        <f t="shared" si="3"/>
        <v>0</v>
      </c>
      <c r="BB23" s="76">
        <f t="shared" si="3"/>
        <v>0</v>
      </c>
      <c r="BC23" s="76">
        <f t="shared" si="3"/>
        <v>227.2388</v>
      </c>
      <c r="BD23" s="76">
        <f t="shared" si="3"/>
        <v>0</v>
      </c>
      <c r="BE23" s="76">
        <f t="shared" si="3"/>
        <v>0</v>
      </c>
      <c r="BF23" s="76">
        <f t="shared" si="3"/>
        <v>0</v>
      </c>
      <c r="BG23" s="76">
        <f t="shared" si="3"/>
        <v>0</v>
      </c>
      <c r="BH23" s="76">
        <f t="shared" si="3"/>
        <v>0</v>
      </c>
      <c r="BI23" s="76">
        <f t="shared" si="3"/>
        <v>0</v>
      </c>
      <c r="BJ23" s="76">
        <f t="shared" si="3"/>
        <v>0</v>
      </c>
      <c r="BK23" s="76">
        <f t="shared" si="3"/>
        <v>0</v>
      </c>
      <c r="BL23" s="76">
        <f t="shared" si="3"/>
        <v>0</v>
      </c>
      <c r="BM23" s="76">
        <f t="shared" si="3"/>
        <v>0</v>
      </c>
      <c r="BN23" s="81"/>
    </row>
    <row r="24" spans="1:66" ht="31.5" x14ac:dyDescent="0.25">
      <c r="A24" s="102" t="s">
        <v>259</v>
      </c>
      <c r="B24" s="101" t="s">
        <v>265</v>
      </c>
      <c r="C24" s="190" t="s">
        <v>267</v>
      </c>
      <c r="D24" s="76">
        <f>D54</f>
        <v>0</v>
      </c>
      <c r="E24" s="76">
        <f t="shared" ref="E24:BM24" si="4">E54</f>
        <v>0</v>
      </c>
      <c r="F24" s="76">
        <f t="shared" si="4"/>
        <v>0</v>
      </c>
      <c r="G24" s="76">
        <f t="shared" si="4"/>
        <v>0</v>
      </c>
      <c r="H24" s="76">
        <f t="shared" si="4"/>
        <v>0</v>
      </c>
      <c r="I24" s="76">
        <f t="shared" si="4"/>
        <v>0</v>
      </c>
      <c r="J24" s="76">
        <f t="shared" si="4"/>
        <v>0</v>
      </c>
      <c r="K24" s="76">
        <f t="shared" si="4"/>
        <v>0</v>
      </c>
      <c r="L24" s="76">
        <f t="shared" si="4"/>
        <v>0</v>
      </c>
      <c r="M24" s="76">
        <f t="shared" si="4"/>
        <v>0</v>
      </c>
      <c r="N24" s="76">
        <f t="shared" si="4"/>
        <v>0</v>
      </c>
      <c r="O24" s="76">
        <f t="shared" si="4"/>
        <v>0</v>
      </c>
      <c r="P24" s="76">
        <f t="shared" si="4"/>
        <v>0</v>
      </c>
      <c r="Q24" s="76">
        <f t="shared" si="4"/>
        <v>0</v>
      </c>
      <c r="R24" s="76">
        <f t="shared" si="4"/>
        <v>0</v>
      </c>
      <c r="S24" s="76">
        <f t="shared" si="4"/>
        <v>0</v>
      </c>
      <c r="T24" s="76">
        <f t="shared" si="4"/>
        <v>0</v>
      </c>
      <c r="U24" s="76">
        <f t="shared" si="4"/>
        <v>0</v>
      </c>
      <c r="V24" s="76">
        <f t="shared" si="4"/>
        <v>0</v>
      </c>
      <c r="W24" s="76">
        <f t="shared" si="4"/>
        <v>0</v>
      </c>
      <c r="X24" s="76">
        <f t="shared" si="4"/>
        <v>0</v>
      </c>
      <c r="Y24" s="76">
        <f t="shared" si="4"/>
        <v>0</v>
      </c>
      <c r="Z24" s="76">
        <f t="shared" si="4"/>
        <v>0</v>
      </c>
      <c r="AA24" s="76">
        <f t="shared" si="4"/>
        <v>0</v>
      </c>
      <c r="AB24" s="76">
        <f t="shared" si="4"/>
        <v>0</v>
      </c>
      <c r="AC24" s="76">
        <f t="shared" si="4"/>
        <v>0</v>
      </c>
      <c r="AD24" s="76">
        <f t="shared" si="4"/>
        <v>0</v>
      </c>
      <c r="AE24" s="76">
        <f t="shared" si="4"/>
        <v>0</v>
      </c>
      <c r="AF24" s="76">
        <f t="shared" si="4"/>
        <v>0</v>
      </c>
      <c r="AG24" s="76">
        <f t="shared" si="4"/>
        <v>0</v>
      </c>
      <c r="AH24" s="76">
        <f t="shared" si="4"/>
        <v>0</v>
      </c>
      <c r="AI24" s="76">
        <f t="shared" si="4"/>
        <v>0</v>
      </c>
      <c r="AJ24" s="76">
        <f t="shared" si="4"/>
        <v>0</v>
      </c>
      <c r="AK24" s="76">
        <f t="shared" si="4"/>
        <v>0</v>
      </c>
      <c r="AL24" s="76">
        <f t="shared" si="4"/>
        <v>0</v>
      </c>
      <c r="AM24" s="76">
        <f t="shared" si="4"/>
        <v>0</v>
      </c>
      <c r="AN24" s="76">
        <f t="shared" si="4"/>
        <v>0</v>
      </c>
      <c r="AO24" s="76">
        <f t="shared" si="4"/>
        <v>0</v>
      </c>
      <c r="AP24" s="76">
        <f t="shared" si="4"/>
        <v>0</v>
      </c>
      <c r="AQ24" s="76">
        <f t="shared" si="4"/>
        <v>0</v>
      </c>
      <c r="AR24" s="76">
        <f t="shared" si="4"/>
        <v>0</v>
      </c>
      <c r="AS24" s="76">
        <f t="shared" si="4"/>
        <v>0</v>
      </c>
      <c r="AT24" s="76">
        <f t="shared" si="4"/>
        <v>0</v>
      </c>
      <c r="AU24" s="76">
        <f t="shared" si="4"/>
        <v>0</v>
      </c>
      <c r="AV24" s="76">
        <f t="shared" si="4"/>
        <v>0</v>
      </c>
      <c r="AW24" s="76">
        <f t="shared" si="4"/>
        <v>0</v>
      </c>
      <c r="AX24" s="76">
        <f t="shared" si="4"/>
        <v>0</v>
      </c>
      <c r="AY24" s="76">
        <f t="shared" si="4"/>
        <v>0</v>
      </c>
      <c r="AZ24" s="76">
        <f t="shared" si="4"/>
        <v>0</v>
      </c>
      <c r="BA24" s="76">
        <f t="shared" si="4"/>
        <v>0</v>
      </c>
      <c r="BB24" s="76">
        <f t="shared" si="4"/>
        <v>0</v>
      </c>
      <c r="BC24" s="76">
        <f t="shared" si="4"/>
        <v>0</v>
      </c>
      <c r="BD24" s="76">
        <f t="shared" si="4"/>
        <v>0</v>
      </c>
      <c r="BE24" s="76">
        <f t="shared" si="4"/>
        <v>0</v>
      </c>
      <c r="BF24" s="76">
        <f t="shared" si="4"/>
        <v>0</v>
      </c>
      <c r="BG24" s="76">
        <f t="shared" si="4"/>
        <v>0</v>
      </c>
      <c r="BH24" s="76">
        <f t="shared" si="4"/>
        <v>0</v>
      </c>
      <c r="BI24" s="76">
        <f t="shared" si="4"/>
        <v>0</v>
      </c>
      <c r="BJ24" s="76">
        <f t="shared" si="4"/>
        <v>0</v>
      </c>
      <c r="BK24" s="76">
        <f t="shared" si="4"/>
        <v>0</v>
      </c>
      <c r="BL24" s="76">
        <f t="shared" si="4"/>
        <v>0</v>
      </c>
      <c r="BM24" s="76">
        <f t="shared" si="4"/>
        <v>0</v>
      </c>
      <c r="BN24" s="81"/>
    </row>
    <row r="25" spans="1:66" x14ac:dyDescent="0.25">
      <c r="A25" s="102" t="s">
        <v>260</v>
      </c>
      <c r="B25" s="101" t="s">
        <v>266</v>
      </c>
      <c r="C25" s="190" t="s">
        <v>267</v>
      </c>
      <c r="D25" s="76">
        <f>D55</f>
        <v>1</v>
      </c>
      <c r="E25" s="76">
        <f t="shared" ref="E25:BM25" si="5">E55</f>
        <v>0</v>
      </c>
      <c r="F25" s="76">
        <f t="shared" si="5"/>
        <v>0</v>
      </c>
      <c r="G25" s="76">
        <f t="shared" si="5"/>
        <v>0</v>
      </c>
      <c r="H25" s="76">
        <f t="shared" si="5"/>
        <v>0</v>
      </c>
      <c r="I25" s="76">
        <f t="shared" si="5"/>
        <v>0</v>
      </c>
      <c r="J25" s="76">
        <f t="shared" si="5"/>
        <v>0</v>
      </c>
      <c r="K25" s="76">
        <f t="shared" si="5"/>
        <v>0</v>
      </c>
      <c r="L25" s="76">
        <f t="shared" si="5"/>
        <v>0</v>
      </c>
      <c r="M25" s="76">
        <f t="shared" si="5"/>
        <v>0</v>
      </c>
      <c r="N25" s="76">
        <f t="shared" si="5"/>
        <v>0</v>
      </c>
      <c r="O25" s="76">
        <f t="shared" si="5"/>
        <v>0</v>
      </c>
      <c r="P25" s="76">
        <f t="shared" si="5"/>
        <v>0</v>
      </c>
      <c r="Q25" s="76">
        <f t="shared" si="5"/>
        <v>0</v>
      </c>
      <c r="R25" s="76">
        <f t="shared" si="5"/>
        <v>0</v>
      </c>
      <c r="S25" s="76">
        <f t="shared" si="5"/>
        <v>0</v>
      </c>
      <c r="T25" s="76">
        <f t="shared" si="5"/>
        <v>0</v>
      </c>
      <c r="U25" s="76">
        <f t="shared" si="5"/>
        <v>0</v>
      </c>
      <c r="V25" s="76">
        <f t="shared" si="5"/>
        <v>0</v>
      </c>
      <c r="W25" s="76">
        <f t="shared" si="5"/>
        <v>0</v>
      </c>
      <c r="X25" s="76">
        <f t="shared" si="5"/>
        <v>0</v>
      </c>
      <c r="Y25" s="76">
        <f t="shared" si="5"/>
        <v>0</v>
      </c>
      <c r="Z25" s="76">
        <f t="shared" si="5"/>
        <v>0</v>
      </c>
      <c r="AA25" s="76">
        <f t="shared" si="5"/>
        <v>0</v>
      </c>
      <c r="AB25" s="76">
        <f t="shared" si="5"/>
        <v>0</v>
      </c>
      <c r="AC25" s="76">
        <f t="shared" si="5"/>
        <v>0</v>
      </c>
      <c r="AD25" s="76">
        <f t="shared" si="5"/>
        <v>0</v>
      </c>
      <c r="AE25" s="76">
        <f t="shared" si="5"/>
        <v>0</v>
      </c>
      <c r="AF25" s="76">
        <f t="shared" si="5"/>
        <v>0</v>
      </c>
      <c r="AG25" s="76">
        <f t="shared" si="5"/>
        <v>0</v>
      </c>
      <c r="AH25" s="76">
        <f t="shared" si="5"/>
        <v>0</v>
      </c>
      <c r="AI25" s="76">
        <f t="shared" si="5"/>
        <v>0</v>
      </c>
      <c r="AJ25" s="76">
        <f t="shared" si="5"/>
        <v>0</v>
      </c>
      <c r="AK25" s="76">
        <f t="shared" si="5"/>
        <v>0</v>
      </c>
      <c r="AL25" s="76">
        <f t="shared" si="5"/>
        <v>0</v>
      </c>
      <c r="AM25" s="76">
        <f t="shared" si="5"/>
        <v>0</v>
      </c>
      <c r="AN25" s="76">
        <f t="shared" si="5"/>
        <v>0</v>
      </c>
      <c r="AO25" s="76">
        <f t="shared" si="5"/>
        <v>0</v>
      </c>
      <c r="AP25" s="76">
        <f t="shared" si="5"/>
        <v>0</v>
      </c>
      <c r="AQ25" s="76">
        <f t="shared" si="5"/>
        <v>1</v>
      </c>
      <c r="AR25" s="76">
        <f t="shared" si="5"/>
        <v>0</v>
      </c>
      <c r="AS25" s="76">
        <f t="shared" si="5"/>
        <v>0</v>
      </c>
      <c r="AT25" s="76">
        <f t="shared" si="5"/>
        <v>0</v>
      </c>
      <c r="AU25" s="76">
        <f t="shared" si="5"/>
        <v>0</v>
      </c>
      <c r="AV25" s="76">
        <f t="shared" si="5"/>
        <v>0</v>
      </c>
      <c r="AW25" s="76">
        <f t="shared" si="5"/>
        <v>0</v>
      </c>
      <c r="AX25" s="76">
        <f t="shared" si="5"/>
        <v>0</v>
      </c>
      <c r="AY25" s="76">
        <f t="shared" si="5"/>
        <v>0</v>
      </c>
      <c r="AZ25" s="76">
        <f t="shared" si="5"/>
        <v>0</v>
      </c>
      <c r="BA25" s="76">
        <f t="shared" si="5"/>
        <v>0</v>
      </c>
      <c r="BB25" s="76">
        <f t="shared" si="5"/>
        <v>0</v>
      </c>
      <c r="BC25" s="76">
        <f t="shared" si="5"/>
        <v>1</v>
      </c>
      <c r="BD25" s="76">
        <f t="shared" si="5"/>
        <v>0</v>
      </c>
      <c r="BE25" s="76">
        <f t="shared" si="5"/>
        <v>0</v>
      </c>
      <c r="BF25" s="76">
        <f t="shared" si="5"/>
        <v>0</v>
      </c>
      <c r="BG25" s="76">
        <f t="shared" si="5"/>
        <v>0</v>
      </c>
      <c r="BH25" s="76">
        <f t="shared" si="5"/>
        <v>0</v>
      </c>
      <c r="BI25" s="76">
        <f t="shared" si="5"/>
        <v>0</v>
      </c>
      <c r="BJ25" s="76">
        <f t="shared" si="5"/>
        <v>0</v>
      </c>
      <c r="BK25" s="76">
        <f t="shared" si="5"/>
        <v>0</v>
      </c>
      <c r="BL25" s="76">
        <f t="shared" si="5"/>
        <v>0</v>
      </c>
      <c r="BM25" s="76">
        <f t="shared" si="5"/>
        <v>0</v>
      </c>
      <c r="BN25" s="81"/>
    </row>
    <row r="26" spans="1:66" x14ac:dyDescent="0.25">
      <c r="A26" s="102">
        <v>1</v>
      </c>
      <c r="B26" s="101" t="s">
        <v>324</v>
      </c>
      <c r="C26" s="190" t="s">
        <v>267</v>
      </c>
      <c r="D26" s="76">
        <f>D31+D37+D40+D45+D48+D49+D56</f>
        <v>30.580925000000001</v>
      </c>
      <c r="E26" s="76">
        <f t="shared" ref="E26:BM26" si="6">E31+E37+E40+E45+E48+E49+E56</f>
        <v>0</v>
      </c>
      <c r="F26" s="76">
        <f t="shared" si="6"/>
        <v>0</v>
      </c>
      <c r="G26" s="76">
        <f t="shared" si="6"/>
        <v>0</v>
      </c>
      <c r="H26" s="76">
        <f t="shared" si="6"/>
        <v>0</v>
      </c>
      <c r="I26" s="76">
        <f t="shared" si="6"/>
        <v>0</v>
      </c>
      <c r="J26" s="76">
        <f t="shared" si="6"/>
        <v>0</v>
      </c>
      <c r="K26" s="76">
        <f t="shared" si="6"/>
        <v>0</v>
      </c>
      <c r="L26" s="76">
        <f t="shared" si="6"/>
        <v>0</v>
      </c>
      <c r="M26" s="76">
        <f t="shared" si="6"/>
        <v>0</v>
      </c>
      <c r="N26" s="76">
        <f t="shared" si="6"/>
        <v>0</v>
      </c>
      <c r="O26" s="76">
        <f t="shared" si="6"/>
        <v>0</v>
      </c>
      <c r="P26" s="76">
        <f t="shared" si="6"/>
        <v>0</v>
      </c>
      <c r="Q26" s="76">
        <f t="shared" si="6"/>
        <v>0</v>
      </c>
      <c r="R26" s="76">
        <f t="shared" si="6"/>
        <v>0</v>
      </c>
      <c r="S26" s="76">
        <f t="shared" si="6"/>
        <v>0</v>
      </c>
      <c r="T26" s="76">
        <f t="shared" si="6"/>
        <v>0</v>
      </c>
      <c r="U26" s="76">
        <f t="shared" si="6"/>
        <v>0</v>
      </c>
      <c r="V26" s="76">
        <f t="shared" si="6"/>
        <v>0</v>
      </c>
      <c r="W26" s="76">
        <f t="shared" si="6"/>
        <v>0</v>
      </c>
      <c r="X26" s="76">
        <f t="shared" si="6"/>
        <v>0</v>
      </c>
      <c r="Y26" s="76">
        <f t="shared" si="6"/>
        <v>0</v>
      </c>
      <c r="Z26" s="76">
        <f t="shared" si="6"/>
        <v>0</v>
      </c>
      <c r="AA26" s="76">
        <f t="shared" si="6"/>
        <v>0</v>
      </c>
      <c r="AB26" s="76">
        <f t="shared" si="6"/>
        <v>0</v>
      </c>
      <c r="AC26" s="76">
        <f t="shared" si="6"/>
        <v>0</v>
      </c>
      <c r="AD26" s="76">
        <f t="shared" si="6"/>
        <v>0</v>
      </c>
      <c r="AE26" s="76">
        <f t="shared" si="6"/>
        <v>22.803799999999999</v>
      </c>
      <c r="AF26" s="76">
        <f t="shared" si="6"/>
        <v>0</v>
      </c>
      <c r="AG26" s="76">
        <f t="shared" si="6"/>
        <v>0</v>
      </c>
      <c r="AH26" s="76">
        <f t="shared" si="6"/>
        <v>0</v>
      </c>
      <c r="AI26" s="76">
        <f t="shared" si="6"/>
        <v>0</v>
      </c>
      <c r="AJ26" s="76">
        <f t="shared" si="6"/>
        <v>0</v>
      </c>
      <c r="AK26" s="76">
        <f t="shared" si="6"/>
        <v>0</v>
      </c>
      <c r="AL26" s="76">
        <f t="shared" si="6"/>
        <v>0</v>
      </c>
      <c r="AM26" s="76">
        <f t="shared" si="6"/>
        <v>0</v>
      </c>
      <c r="AN26" s="76">
        <f t="shared" si="6"/>
        <v>0</v>
      </c>
      <c r="AO26" s="76">
        <f t="shared" si="6"/>
        <v>0</v>
      </c>
      <c r="AP26" s="76">
        <f t="shared" si="6"/>
        <v>0</v>
      </c>
      <c r="AQ26" s="76">
        <f t="shared" si="6"/>
        <v>7.7771249999999998</v>
      </c>
      <c r="AR26" s="76">
        <f t="shared" si="6"/>
        <v>0</v>
      </c>
      <c r="AS26" s="76">
        <f t="shared" si="6"/>
        <v>0</v>
      </c>
      <c r="AT26" s="76">
        <f t="shared" si="6"/>
        <v>0</v>
      </c>
      <c r="AU26" s="76">
        <f t="shared" si="6"/>
        <v>0</v>
      </c>
      <c r="AV26" s="76">
        <f t="shared" si="6"/>
        <v>0</v>
      </c>
      <c r="AW26" s="76">
        <f t="shared" si="6"/>
        <v>0</v>
      </c>
      <c r="AX26" s="76">
        <f t="shared" si="6"/>
        <v>0</v>
      </c>
      <c r="AY26" s="76">
        <f t="shared" si="6"/>
        <v>0</v>
      </c>
      <c r="AZ26" s="76">
        <f t="shared" si="6"/>
        <v>0</v>
      </c>
      <c r="BA26" s="76">
        <f t="shared" si="6"/>
        <v>0</v>
      </c>
      <c r="BB26" s="76">
        <f t="shared" si="6"/>
        <v>0</v>
      </c>
      <c r="BC26" s="76">
        <f t="shared" si="6"/>
        <v>30.580925000000001</v>
      </c>
      <c r="BD26" s="76">
        <f t="shared" si="6"/>
        <v>0</v>
      </c>
      <c r="BE26" s="76">
        <f t="shared" si="6"/>
        <v>0</v>
      </c>
      <c r="BF26" s="76">
        <f t="shared" si="6"/>
        <v>0</v>
      </c>
      <c r="BG26" s="76">
        <f t="shared" si="6"/>
        <v>0</v>
      </c>
      <c r="BH26" s="76">
        <f t="shared" si="6"/>
        <v>0</v>
      </c>
      <c r="BI26" s="76">
        <f t="shared" si="6"/>
        <v>0</v>
      </c>
      <c r="BJ26" s="76">
        <f t="shared" si="6"/>
        <v>0</v>
      </c>
      <c r="BK26" s="76">
        <f t="shared" si="6"/>
        <v>0</v>
      </c>
      <c r="BL26" s="76">
        <f t="shared" si="6"/>
        <v>0</v>
      </c>
      <c r="BM26" s="76">
        <f t="shared" si="6"/>
        <v>0</v>
      </c>
      <c r="BN26" s="81"/>
    </row>
    <row r="27" spans="1:66" x14ac:dyDescent="0.25">
      <c r="A27" s="102" t="s">
        <v>316</v>
      </c>
      <c r="B27" s="101" t="s">
        <v>317</v>
      </c>
      <c r="C27" s="190" t="s">
        <v>318</v>
      </c>
      <c r="D27" s="76">
        <f>D28+D32+D33</f>
        <v>4.2771249999999998</v>
      </c>
      <c r="E27" s="76">
        <f t="shared" ref="E27:BM27" si="7">E28+E32+E33</f>
        <v>0</v>
      </c>
      <c r="F27" s="76">
        <f t="shared" si="7"/>
        <v>0</v>
      </c>
      <c r="G27" s="76">
        <f t="shared" si="7"/>
        <v>0</v>
      </c>
      <c r="H27" s="76">
        <f t="shared" si="7"/>
        <v>0</v>
      </c>
      <c r="I27" s="76">
        <f t="shared" si="7"/>
        <v>0</v>
      </c>
      <c r="J27" s="76">
        <f t="shared" si="7"/>
        <v>0</v>
      </c>
      <c r="K27" s="76">
        <f t="shared" si="7"/>
        <v>0</v>
      </c>
      <c r="L27" s="76">
        <f t="shared" si="7"/>
        <v>0</v>
      </c>
      <c r="M27" s="76">
        <f t="shared" si="7"/>
        <v>0</v>
      </c>
      <c r="N27" s="76">
        <f t="shared" si="7"/>
        <v>0</v>
      </c>
      <c r="O27" s="76">
        <f t="shared" si="7"/>
        <v>0</v>
      </c>
      <c r="P27" s="76">
        <f t="shared" si="7"/>
        <v>0</v>
      </c>
      <c r="Q27" s="76">
        <f t="shared" si="7"/>
        <v>0</v>
      </c>
      <c r="R27" s="76">
        <f t="shared" si="7"/>
        <v>0</v>
      </c>
      <c r="S27" s="76">
        <f t="shared" si="7"/>
        <v>0</v>
      </c>
      <c r="T27" s="76">
        <f t="shared" si="7"/>
        <v>0</v>
      </c>
      <c r="U27" s="76">
        <f t="shared" si="7"/>
        <v>0</v>
      </c>
      <c r="V27" s="76">
        <f t="shared" si="7"/>
        <v>0</v>
      </c>
      <c r="W27" s="76">
        <f t="shared" si="7"/>
        <v>0</v>
      </c>
      <c r="X27" s="76">
        <f t="shared" si="7"/>
        <v>0</v>
      </c>
      <c r="Y27" s="76">
        <f t="shared" si="7"/>
        <v>0</v>
      </c>
      <c r="Z27" s="76">
        <f t="shared" si="7"/>
        <v>0</v>
      </c>
      <c r="AA27" s="76">
        <f t="shared" si="7"/>
        <v>0</v>
      </c>
      <c r="AB27" s="76">
        <f t="shared" si="7"/>
        <v>0</v>
      </c>
      <c r="AC27" s="76">
        <f t="shared" si="7"/>
        <v>0</v>
      </c>
      <c r="AD27" s="76">
        <f t="shared" si="7"/>
        <v>0</v>
      </c>
      <c r="AE27" s="76">
        <f t="shared" si="7"/>
        <v>0</v>
      </c>
      <c r="AF27" s="76">
        <f t="shared" si="7"/>
        <v>0</v>
      </c>
      <c r="AG27" s="76">
        <f t="shared" si="7"/>
        <v>0</v>
      </c>
      <c r="AH27" s="76">
        <f t="shared" si="7"/>
        <v>0</v>
      </c>
      <c r="AI27" s="76">
        <f t="shared" si="7"/>
        <v>0</v>
      </c>
      <c r="AJ27" s="76">
        <f t="shared" si="7"/>
        <v>0</v>
      </c>
      <c r="AK27" s="76">
        <f t="shared" si="7"/>
        <v>0</v>
      </c>
      <c r="AL27" s="76">
        <f t="shared" si="7"/>
        <v>0</v>
      </c>
      <c r="AM27" s="76">
        <f t="shared" si="7"/>
        <v>0</v>
      </c>
      <c r="AN27" s="76">
        <f t="shared" si="7"/>
        <v>0</v>
      </c>
      <c r="AO27" s="76">
        <f t="shared" si="7"/>
        <v>0</v>
      </c>
      <c r="AP27" s="76">
        <f t="shared" si="7"/>
        <v>0</v>
      </c>
      <c r="AQ27" s="76">
        <f t="shared" si="7"/>
        <v>4.2771249999999998</v>
      </c>
      <c r="AR27" s="76">
        <f t="shared" si="7"/>
        <v>0</v>
      </c>
      <c r="AS27" s="76">
        <f t="shared" si="7"/>
        <v>0</v>
      </c>
      <c r="AT27" s="76">
        <f t="shared" si="7"/>
        <v>0</v>
      </c>
      <c r="AU27" s="76">
        <f t="shared" si="7"/>
        <v>0</v>
      </c>
      <c r="AV27" s="76">
        <f t="shared" si="7"/>
        <v>0</v>
      </c>
      <c r="AW27" s="76">
        <f t="shared" si="7"/>
        <v>0</v>
      </c>
      <c r="AX27" s="76">
        <f t="shared" si="7"/>
        <v>0</v>
      </c>
      <c r="AY27" s="76">
        <f t="shared" si="7"/>
        <v>0</v>
      </c>
      <c r="AZ27" s="76">
        <f t="shared" si="7"/>
        <v>0</v>
      </c>
      <c r="BA27" s="76">
        <f t="shared" si="7"/>
        <v>0</v>
      </c>
      <c r="BB27" s="76">
        <f t="shared" si="7"/>
        <v>0</v>
      </c>
      <c r="BC27" s="76">
        <f t="shared" si="7"/>
        <v>4.2771249999999998</v>
      </c>
      <c r="BD27" s="76">
        <f t="shared" si="7"/>
        <v>0</v>
      </c>
      <c r="BE27" s="76">
        <f t="shared" si="7"/>
        <v>0</v>
      </c>
      <c r="BF27" s="76">
        <f t="shared" si="7"/>
        <v>0</v>
      </c>
      <c r="BG27" s="76">
        <f t="shared" si="7"/>
        <v>0</v>
      </c>
      <c r="BH27" s="76">
        <f t="shared" si="7"/>
        <v>0</v>
      </c>
      <c r="BI27" s="76">
        <f t="shared" si="7"/>
        <v>0</v>
      </c>
      <c r="BJ27" s="76">
        <f t="shared" si="7"/>
        <v>0</v>
      </c>
      <c r="BK27" s="76">
        <f t="shared" si="7"/>
        <v>0</v>
      </c>
      <c r="BL27" s="76">
        <f t="shared" si="7"/>
        <v>0</v>
      </c>
      <c r="BM27" s="76">
        <f t="shared" si="7"/>
        <v>0</v>
      </c>
      <c r="BN27" s="159"/>
    </row>
    <row r="28" spans="1:66" ht="31.5" x14ac:dyDescent="0.25">
      <c r="A28" s="102" t="s">
        <v>272</v>
      </c>
      <c r="B28" s="101" t="s">
        <v>273</v>
      </c>
      <c r="C28" s="190" t="s">
        <v>267</v>
      </c>
      <c r="D28" s="78">
        <f>D29+D30</f>
        <v>4.2771249999999998</v>
      </c>
      <c r="E28" s="78">
        <f>E29+E30</f>
        <v>0</v>
      </c>
      <c r="F28" s="78">
        <f t="shared" ref="F28:BM28" si="8">F29+F30</f>
        <v>0</v>
      </c>
      <c r="G28" s="78">
        <f t="shared" si="8"/>
        <v>0</v>
      </c>
      <c r="H28" s="78">
        <f t="shared" si="8"/>
        <v>0</v>
      </c>
      <c r="I28" s="78">
        <f t="shared" si="8"/>
        <v>0</v>
      </c>
      <c r="J28" s="78">
        <f t="shared" si="8"/>
        <v>0</v>
      </c>
      <c r="K28" s="78">
        <f t="shared" si="8"/>
        <v>0</v>
      </c>
      <c r="L28" s="78">
        <f t="shared" si="8"/>
        <v>0</v>
      </c>
      <c r="M28" s="78">
        <f t="shared" si="8"/>
        <v>0</v>
      </c>
      <c r="N28" s="78">
        <f t="shared" si="8"/>
        <v>0</v>
      </c>
      <c r="O28" s="78">
        <f t="shared" si="8"/>
        <v>0</v>
      </c>
      <c r="P28" s="78">
        <f t="shared" si="8"/>
        <v>0</v>
      </c>
      <c r="Q28" s="78">
        <f t="shared" si="8"/>
        <v>0</v>
      </c>
      <c r="R28" s="78">
        <f t="shared" si="8"/>
        <v>0</v>
      </c>
      <c r="S28" s="78">
        <f t="shared" si="8"/>
        <v>0</v>
      </c>
      <c r="T28" s="78">
        <f t="shared" si="8"/>
        <v>0</v>
      </c>
      <c r="U28" s="78">
        <f t="shared" si="8"/>
        <v>0</v>
      </c>
      <c r="V28" s="78">
        <f t="shared" si="8"/>
        <v>0</v>
      </c>
      <c r="W28" s="78">
        <f t="shared" si="8"/>
        <v>0</v>
      </c>
      <c r="X28" s="78">
        <f t="shared" si="8"/>
        <v>0</v>
      </c>
      <c r="Y28" s="78">
        <f t="shared" si="8"/>
        <v>0</v>
      </c>
      <c r="Z28" s="78">
        <f t="shared" si="8"/>
        <v>0</v>
      </c>
      <c r="AA28" s="78">
        <f t="shared" si="8"/>
        <v>0</v>
      </c>
      <c r="AB28" s="78">
        <f t="shared" si="8"/>
        <v>0</v>
      </c>
      <c r="AC28" s="78">
        <f t="shared" si="8"/>
        <v>0</v>
      </c>
      <c r="AD28" s="78">
        <f t="shared" si="8"/>
        <v>0</v>
      </c>
      <c r="AE28" s="78">
        <f t="shared" si="8"/>
        <v>0</v>
      </c>
      <c r="AF28" s="78">
        <f t="shared" si="8"/>
        <v>0</v>
      </c>
      <c r="AG28" s="78">
        <f t="shared" si="8"/>
        <v>0</v>
      </c>
      <c r="AH28" s="78">
        <f t="shared" si="8"/>
        <v>0</v>
      </c>
      <c r="AI28" s="78">
        <f t="shared" si="8"/>
        <v>0</v>
      </c>
      <c r="AJ28" s="78">
        <f t="shared" si="8"/>
        <v>0</v>
      </c>
      <c r="AK28" s="78">
        <f t="shared" si="8"/>
        <v>0</v>
      </c>
      <c r="AL28" s="78">
        <f t="shared" si="8"/>
        <v>0</v>
      </c>
      <c r="AM28" s="78">
        <f t="shared" si="8"/>
        <v>0</v>
      </c>
      <c r="AN28" s="78">
        <f t="shared" si="8"/>
        <v>0</v>
      </c>
      <c r="AO28" s="78">
        <f t="shared" si="8"/>
        <v>0</v>
      </c>
      <c r="AP28" s="78">
        <f t="shared" si="8"/>
        <v>0</v>
      </c>
      <c r="AQ28" s="78">
        <f t="shared" si="8"/>
        <v>4.2771249999999998</v>
      </c>
      <c r="AR28" s="78">
        <f t="shared" si="8"/>
        <v>0</v>
      </c>
      <c r="AS28" s="78">
        <f t="shared" si="8"/>
        <v>0</v>
      </c>
      <c r="AT28" s="78">
        <f t="shared" si="8"/>
        <v>0</v>
      </c>
      <c r="AU28" s="78">
        <f t="shared" si="8"/>
        <v>0</v>
      </c>
      <c r="AV28" s="78">
        <f t="shared" si="8"/>
        <v>0</v>
      </c>
      <c r="AW28" s="78">
        <f t="shared" si="8"/>
        <v>0</v>
      </c>
      <c r="AX28" s="78">
        <f t="shared" si="8"/>
        <v>0</v>
      </c>
      <c r="AY28" s="78">
        <f t="shared" si="8"/>
        <v>0</v>
      </c>
      <c r="AZ28" s="78">
        <f t="shared" si="8"/>
        <v>0</v>
      </c>
      <c r="BA28" s="78">
        <f t="shared" si="8"/>
        <v>0</v>
      </c>
      <c r="BB28" s="78">
        <f t="shared" si="8"/>
        <v>0</v>
      </c>
      <c r="BC28" s="78">
        <f t="shared" si="8"/>
        <v>4.2771249999999998</v>
      </c>
      <c r="BD28" s="78">
        <f t="shared" si="8"/>
        <v>0</v>
      </c>
      <c r="BE28" s="78">
        <f t="shared" si="8"/>
        <v>0</v>
      </c>
      <c r="BF28" s="78">
        <f t="shared" si="8"/>
        <v>0</v>
      </c>
      <c r="BG28" s="78">
        <f t="shared" si="8"/>
        <v>0</v>
      </c>
      <c r="BH28" s="78">
        <f t="shared" si="8"/>
        <v>0</v>
      </c>
      <c r="BI28" s="78">
        <f t="shared" si="8"/>
        <v>0</v>
      </c>
      <c r="BJ28" s="78">
        <f t="shared" si="8"/>
        <v>0</v>
      </c>
      <c r="BK28" s="78">
        <f t="shared" si="8"/>
        <v>0</v>
      </c>
      <c r="BL28" s="78">
        <f t="shared" si="8"/>
        <v>0</v>
      </c>
      <c r="BM28" s="78">
        <f t="shared" si="8"/>
        <v>0</v>
      </c>
      <c r="BN28" s="159"/>
    </row>
    <row r="29" spans="1:66" ht="47.25" x14ac:dyDescent="0.25">
      <c r="A29" s="102" t="s">
        <v>274</v>
      </c>
      <c r="B29" s="101" t="s">
        <v>275</v>
      </c>
      <c r="C29" s="190" t="s">
        <v>267</v>
      </c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0</v>
      </c>
      <c r="Y29" s="78">
        <v>0</v>
      </c>
      <c r="Z29" s="78">
        <v>0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78">
        <v>0</v>
      </c>
      <c r="AG29" s="78">
        <v>0</v>
      </c>
      <c r="AH29" s="78">
        <v>0</v>
      </c>
      <c r="AI29" s="78">
        <v>0</v>
      </c>
      <c r="AJ29" s="78">
        <v>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0</v>
      </c>
      <c r="AZ29" s="78">
        <v>0</v>
      </c>
      <c r="BA29" s="78">
        <v>0</v>
      </c>
      <c r="BB29" s="78">
        <v>0</v>
      </c>
      <c r="BC29" s="78">
        <v>0</v>
      </c>
      <c r="BD29" s="78">
        <v>0</v>
      </c>
      <c r="BE29" s="78">
        <v>0</v>
      </c>
      <c r="BF29" s="78">
        <v>0</v>
      </c>
      <c r="BG29" s="78">
        <v>0</v>
      </c>
      <c r="BH29" s="78">
        <v>0</v>
      </c>
      <c r="BI29" s="78">
        <v>0</v>
      </c>
      <c r="BJ29" s="78">
        <v>0</v>
      </c>
      <c r="BK29" s="78">
        <v>0</v>
      </c>
      <c r="BL29" s="78">
        <v>0</v>
      </c>
      <c r="BM29" s="78">
        <v>0</v>
      </c>
      <c r="BN29" s="160"/>
    </row>
    <row r="30" spans="1:66" ht="31.5" x14ac:dyDescent="0.25">
      <c r="A30" s="102" t="s">
        <v>276</v>
      </c>
      <c r="B30" s="101" t="s">
        <v>277</v>
      </c>
      <c r="C30" s="190" t="s">
        <v>267</v>
      </c>
      <c r="D30" s="76">
        <f>D31</f>
        <v>4.2771249999999998</v>
      </c>
      <c r="E30" s="76">
        <f t="shared" ref="E30:BM30" si="9">E31</f>
        <v>0</v>
      </c>
      <c r="F30" s="76">
        <f t="shared" si="9"/>
        <v>0</v>
      </c>
      <c r="G30" s="76">
        <f t="shared" si="9"/>
        <v>0</v>
      </c>
      <c r="H30" s="76">
        <f t="shared" si="9"/>
        <v>0</v>
      </c>
      <c r="I30" s="76">
        <f t="shared" si="9"/>
        <v>0</v>
      </c>
      <c r="J30" s="76">
        <f t="shared" si="9"/>
        <v>0</v>
      </c>
      <c r="K30" s="76">
        <f t="shared" si="9"/>
        <v>0</v>
      </c>
      <c r="L30" s="76">
        <f t="shared" si="9"/>
        <v>0</v>
      </c>
      <c r="M30" s="76">
        <f t="shared" si="9"/>
        <v>0</v>
      </c>
      <c r="N30" s="76">
        <f t="shared" si="9"/>
        <v>0</v>
      </c>
      <c r="O30" s="76">
        <f t="shared" si="9"/>
        <v>0</v>
      </c>
      <c r="P30" s="76">
        <f t="shared" si="9"/>
        <v>0</v>
      </c>
      <c r="Q30" s="76">
        <f t="shared" si="9"/>
        <v>0</v>
      </c>
      <c r="R30" s="76">
        <f t="shared" si="9"/>
        <v>0</v>
      </c>
      <c r="S30" s="76">
        <f t="shared" si="9"/>
        <v>0</v>
      </c>
      <c r="T30" s="76">
        <f t="shared" si="9"/>
        <v>0</v>
      </c>
      <c r="U30" s="76">
        <f t="shared" si="9"/>
        <v>0</v>
      </c>
      <c r="V30" s="76">
        <f t="shared" si="9"/>
        <v>0</v>
      </c>
      <c r="W30" s="76">
        <f t="shared" si="9"/>
        <v>0</v>
      </c>
      <c r="X30" s="76">
        <f t="shared" si="9"/>
        <v>0</v>
      </c>
      <c r="Y30" s="76">
        <f t="shared" si="9"/>
        <v>0</v>
      </c>
      <c r="Z30" s="76">
        <f t="shared" si="9"/>
        <v>0</v>
      </c>
      <c r="AA30" s="76">
        <f t="shared" si="9"/>
        <v>0</v>
      </c>
      <c r="AB30" s="76">
        <f t="shared" si="9"/>
        <v>0</v>
      </c>
      <c r="AC30" s="76">
        <f t="shared" si="9"/>
        <v>0</v>
      </c>
      <c r="AD30" s="76">
        <f t="shared" si="9"/>
        <v>0</v>
      </c>
      <c r="AE30" s="76">
        <f t="shared" si="9"/>
        <v>0</v>
      </c>
      <c r="AF30" s="76">
        <f t="shared" si="9"/>
        <v>0</v>
      </c>
      <c r="AG30" s="76">
        <f t="shared" si="9"/>
        <v>0</v>
      </c>
      <c r="AH30" s="76">
        <f t="shared" si="9"/>
        <v>0</v>
      </c>
      <c r="AI30" s="76">
        <f t="shared" si="9"/>
        <v>0</v>
      </c>
      <c r="AJ30" s="76">
        <f t="shared" si="9"/>
        <v>0</v>
      </c>
      <c r="AK30" s="76">
        <f t="shared" si="9"/>
        <v>0</v>
      </c>
      <c r="AL30" s="76">
        <f t="shared" si="9"/>
        <v>0</v>
      </c>
      <c r="AM30" s="76">
        <f t="shared" si="9"/>
        <v>0</v>
      </c>
      <c r="AN30" s="76">
        <f t="shared" si="9"/>
        <v>0</v>
      </c>
      <c r="AO30" s="76">
        <f t="shared" si="9"/>
        <v>0</v>
      </c>
      <c r="AP30" s="76">
        <f t="shared" si="9"/>
        <v>0</v>
      </c>
      <c r="AQ30" s="76">
        <f t="shared" si="9"/>
        <v>4.2771249999999998</v>
      </c>
      <c r="AR30" s="76">
        <f t="shared" si="9"/>
        <v>0</v>
      </c>
      <c r="AS30" s="76">
        <f t="shared" si="9"/>
        <v>0</v>
      </c>
      <c r="AT30" s="76">
        <f t="shared" si="9"/>
        <v>0</v>
      </c>
      <c r="AU30" s="76">
        <f t="shared" si="9"/>
        <v>0</v>
      </c>
      <c r="AV30" s="76">
        <f t="shared" si="9"/>
        <v>0</v>
      </c>
      <c r="AW30" s="76">
        <f t="shared" si="9"/>
        <v>0</v>
      </c>
      <c r="AX30" s="76">
        <f t="shared" si="9"/>
        <v>0</v>
      </c>
      <c r="AY30" s="76">
        <f t="shared" si="9"/>
        <v>0</v>
      </c>
      <c r="AZ30" s="76">
        <f t="shared" si="9"/>
        <v>0</v>
      </c>
      <c r="BA30" s="76">
        <f t="shared" si="9"/>
        <v>0</v>
      </c>
      <c r="BB30" s="76">
        <f t="shared" si="9"/>
        <v>0</v>
      </c>
      <c r="BC30" s="76">
        <f t="shared" si="9"/>
        <v>4.2771249999999998</v>
      </c>
      <c r="BD30" s="76">
        <f t="shared" si="9"/>
        <v>0</v>
      </c>
      <c r="BE30" s="76">
        <f t="shared" si="9"/>
        <v>0</v>
      </c>
      <c r="BF30" s="76">
        <f t="shared" si="9"/>
        <v>0</v>
      </c>
      <c r="BG30" s="76">
        <f t="shared" si="9"/>
        <v>0</v>
      </c>
      <c r="BH30" s="76">
        <f t="shared" si="9"/>
        <v>0</v>
      </c>
      <c r="BI30" s="76">
        <f t="shared" si="9"/>
        <v>0</v>
      </c>
      <c r="BJ30" s="76">
        <f t="shared" si="9"/>
        <v>0</v>
      </c>
      <c r="BK30" s="76">
        <f t="shared" si="9"/>
        <v>0</v>
      </c>
      <c r="BL30" s="76">
        <f t="shared" si="9"/>
        <v>0</v>
      </c>
      <c r="BM30" s="76">
        <f t="shared" si="9"/>
        <v>0</v>
      </c>
      <c r="BN30" s="159"/>
    </row>
    <row r="31" spans="1:66" ht="190.5" customHeight="1" x14ac:dyDescent="0.25">
      <c r="A31" s="102" t="s">
        <v>276</v>
      </c>
      <c r="B31" s="101" t="s">
        <v>343</v>
      </c>
      <c r="C31" s="190" t="s">
        <v>414</v>
      </c>
      <c r="D31" s="76">
        <f>BC31</f>
        <v>4.2771249999999998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0</v>
      </c>
      <c r="T31" s="76">
        <v>0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0</v>
      </c>
      <c r="AC31" s="76">
        <v>0</v>
      </c>
      <c r="AD31" s="76">
        <v>0</v>
      </c>
      <c r="AE31" s="76">
        <v>0</v>
      </c>
      <c r="AF31" s="76">
        <v>0</v>
      </c>
      <c r="AG31" s="76">
        <v>0</v>
      </c>
      <c r="AH31" s="76">
        <v>0</v>
      </c>
      <c r="AI31" s="76">
        <v>0</v>
      </c>
      <c r="AJ31" s="76">
        <v>0</v>
      </c>
      <c r="AK31" s="76">
        <v>0</v>
      </c>
      <c r="AL31" s="76">
        <v>0</v>
      </c>
      <c r="AM31" s="76">
        <v>0</v>
      </c>
      <c r="AN31" s="76">
        <v>0</v>
      </c>
      <c r="AO31" s="76">
        <v>0</v>
      </c>
      <c r="AP31" s="76">
        <v>0</v>
      </c>
      <c r="AQ31" s="76">
        <v>4.2771249999999998</v>
      </c>
      <c r="AR31" s="76">
        <v>0</v>
      </c>
      <c r="AS31" s="76">
        <v>0</v>
      </c>
      <c r="AT31" s="76">
        <v>0</v>
      </c>
      <c r="AU31" s="76">
        <v>0</v>
      </c>
      <c r="AV31" s="76">
        <v>0</v>
      </c>
      <c r="AW31" s="76">
        <v>0</v>
      </c>
      <c r="AX31" s="76">
        <v>0</v>
      </c>
      <c r="AY31" s="76">
        <v>0</v>
      </c>
      <c r="AZ31" s="76">
        <v>0</v>
      </c>
      <c r="BA31" s="76">
        <v>0</v>
      </c>
      <c r="BB31" s="76">
        <f t="shared" ref="BB31:BB56" si="10">R31+AD31+AP31</f>
        <v>0</v>
      </c>
      <c r="BC31" s="76">
        <f t="shared" ref="BC31:BC56" si="11">S31+AE31+AQ31</f>
        <v>4.2771249999999998</v>
      </c>
      <c r="BD31" s="76">
        <f t="shared" ref="BD31:BD56" si="12">T31+AF31+AR31</f>
        <v>0</v>
      </c>
      <c r="BE31" s="76">
        <f t="shared" ref="BE31:BE56" si="13">U31+AG31+AS31</f>
        <v>0</v>
      </c>
      <c r="BF31" s="76">
        <f t="shared" ref="BF31:BF56" si="14">V31+AH31+AT31</f>
        <v>0</v>
      </c>
      <c r="BG31" s="76">
        <f t="shared" ref="BG31:BG56" si="15">W31+AI31+AU31</f>
        <v>0</v>
      </c>
      <c r="BH31" s="76">
        <f t="shared" ref="BH31:BH56" si="16">X31+AJ31+AV31</f>
        <v>0</v>
      </c>
      <c r="BI31" s="76">
        <f t="shared" ref="BI31:BI56" si="17">Y31+AK31+AW31</f>
        <v>0</v>
      </c>
      <c r="BJ31" s="76">
        <f t="shared" ref="BJ31:BJ56" si="18">Z31+AL31+AX31</f>
        <v>0</v>
      </c>
      <c r="BK31" s="76">
        <f t="shared" ref="BK31:BK56" si="19">AA31+AM31+AY31</f>
        <v>0</v>
      </c>
      <c r="BL31" s="76">
        <f t="shared" ref="BL31:BL56" si="20">AB31+AN31+AZ31</f>
        <v>0</v>
      </c>
      <c r="BM31" s="76">
        <f t="shared" ref="BM31:BM56" si="21">AC31+AO31+BA31</f>
        <v>0</v>
      </c>
      <c r="BN31" s="159" t="s">
        <v>347</v>
      </c>
    </row>
    <row r="32" spans="1:66" ht="31.5" x14ac:dyDescent="0.25">
      <c r="A32" s="102" t="s">
        <v>287</v>
      </c>
      <c r="B32" s="101" t="s">
        <v>286</v>
      </c>
      <c r="C32" s="190" t="s">
        <v>267</v>
      </c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8">
        <v>0</v>
      </c>
      <c r="Q32" s="78">
        <v>0</v>
      </c>
      <c r="R32" s="78">
        <v>0</v>
      </c>
      <c r="S32" s="78">
        <v>0</v>
      </c>
      <c r="T32" s="78">
        <v>0</v>
      </c>
      <c r="U32" s="78">
        <v>0</v>
      </c>
      <c r="V32" s="78">
        <v>0</v>
      </c>
      <c r="W32" s="78">
        <v>0</v>
      </c>
      <c r="X32" s="78">
        <v>0</v>
      </c>
      <c r="Y32" s="78">
        <v>0</v>
      </c>
      <c r="Z32" s="78">
        <v>0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78">
        <v>0</v>
      </c>
      <c r="AG32" s="78">
        <v>0</v>
      </c>
      <c r="AH32" s="78">
        <v>0</v>
      </c>
      <c r="AI32" s="78">
        <v>0</v>
      </c>
      <c r="AJ32" s="78">
        <v>0</v>
      </c>
      <c r="AK32" s="78">
        <v>0</v>
      </c>
      <c r="AL32" s="78">
        <v>0</v>
      </c>
      <c r="AM32" s="78">
        <v>0</v>
      </c>
      <c r="AN32" s="78">
        <v>0</v>
      </c>
      <c r="AO32" s="78">
        <v>0</v>
      </c>
      <c r="AP32" s="78">
        <v>0</v>
      </c>
      <c r="AQ32" s="78">
        <v>0</v>
      </c>
      <c r="AR32" s="78">
        <v>0</v>
      </c>
      <c r="AS32" s="78">
        <v>0</v>
      </c>
      <c r="AT32" s="78">
        <v>0</v>
      </c>
      <c r="AU32" s="78">
        <v>0</v>
      </c>
      <c r="AV32" s="78">
        <v>0</v>
      </c>
      <c r="AW32" s="78">
        <v>0</v>
      </c>
      <c r="AX32" s="78">
        <v>0</v>
      </c>
      <c r="AY32" s="78">
        <v>0</v>
      </c>
      <c r="AZ32" s="78">
        <v>0</v>
      </c>
      <c r="BA32" s="78">
        <v>0</v>
      </c>
      <c r="BB32" s="78">
        <v>0</v>
      </c>
      <c r="BC32" s="78">
        <v>0</v>
      </c>
      <c r="BD32" s="78">
        <v>0</v>
      </c>
      <c r="BE32" s="78">
        <v>0</v>
      </c>
      <c r="BF32" s="78">
        <v>0</v>
      </c>
      <c r="BG32" s="78">
        <v>0</v>
      </c>
      <c r="BH32" s="78">
        <v>0</v>
      </c>
      <c r="BI32" s="78">
        <v>0</v>
      </c>
      <c r="BJ32" s="78">
        <v>0</v>
      </c>
      <c r="BK32" s="78">
        <v>0</v>
      </c>
      <c r="BL32" s="78">
        <v>0</v>
      </c>
      <c r="BM32" s="78">
        <v>0</v>
      </c>
      <c r="BN32" s="159"/>
    </row>
    <row r="33" spans="1:66" ht="31.5" x14ac:dyDescent="0.25">
      <c r="A33" s="102" t="s">
        <v>285</v>
      </c>
      <c r="B33" s="101" t="s">
        <v>284</v>
      </c>
      <c r="C33" s="190" t="s">
        <v>267</v>
      </c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0</v>
      </c>
      <c r="AN33" s="78">
        <v>0</v>
      </c>
      <c r="AO33" s="78">
        <v>0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0</v>
      </c>
      <c r="AW33" s="78">
        <v>0</v>
      </c>
      <c r="AX33" s="78">
        <v>0</v>
      </c>
      <c r="AY33" s="78">
        <v>0</v>
      </c>
      <c r="AZ33" s="78">
        <v>0</v>
      </c>
      <c r="BA33" s="78">
        <v>0</v>
      </c>
      <c r="BB33" s="78">
        <v>0</v>
      </c>
      <c r="BC33" s="78">
        <v>0</v>
      </c>
      <c r="BD33" s="78">
        <v>0</v>
      </c>
      <c r="BE33" s="78">
        <v>0</v>
      </c>
      <c r="BF33" s="78">
        <v>0</v>
      </c>
      <c r="BG33" s="78">
        <v>0</v>
      </c>
      <c r="BH33" s="78">
        <v>0</v>
      </c>
      <c r="BI33" s="78">
        <v>0</v>
      </c>
      <c r="BJ33" s="78">
        <v>0</v>
      </c>
      <c r="BK33" s="78">
        <v>0</v>
      </c>
      <c r="BL33" s="78">
        <v>0</v>
      </c>
      <c r="BM33" s="78">
        <v>0</v>
      </c>
      <c r="BN33" s="159"/>
    </row>
    <row r="34" spans="1:66" ht="31.5" x14ac:dyDescent="0.25">
      <c r="A34" s="102" t="s">
        <v>283</v>
      </c>
      <c r="B34" s="101" t="s">
        <v>282</v>
      </c>
      <c r="C34" s="190" t="s">
        <v>267</v>
      </c>
      <c r="D34" s="78">
        <f>D35+D39+D41+D42</f>
        <v>1</v>
      </c>
      <c r="E34" s="78">
        <f t="shared" ref="E34:BM34" si="22">E35+E39+E41+E42</f>
        <v>0</v>
      </c>
      <c r="F34" s="78">
        <f t="shared" si="22"/>
        <v>0</v>
      </c>
      <c r="G34" s="78">
        <f t="shared" si="22"/>
        <v>0</v>
      </c>
      <c r="H34" s="78">
        <f t="shared" si="22"/>
        <v>0</v>
      </c>
      <c r="I34" s="78">
        <f t="shared" si="22"/>
        <v>0</v>
      </c>
      <c r="J34" s="78">
        <f t="shared" si="22"/>
        <v>0</v>
      </c>
      <c r="K34" s="78">
        <f t="shared" si="22"/>
        <v>0</v>
      </c>
      <c r="L34" s="78">
        <f t="shared" si="22"/>
        <v>0</v>
      </c>
      <c r="M34" s="78">
        <f t="shared" si="22"/>
        <v>0</v>
      </c>
      <c r="N34" s="78">
        <f t="shared" si="22"/>
        <v>0</v>
      </c>
      <c r="O34" s="78">
        <f t="shared" si="22"/>
        <v>0</v>
      </c>
      <c r="P34" s="78">
        <f t="shared" si="22"/>
        <v>0</v>
      </c>
      <c r="Q34" s="78">
        <f t="shared" si="22"/>
        <v>0</v>
      </c>
      <c r="R34" s="78">
        <f t="shared" si="22"/>
        <v>0</v>
      </c>
      <c r="S34" s="78">
        <f t="shared" si="22"/>
        <v>0</v>
      </c>
      <c r="T34" s="78">
        <f t="shared" si="22"/>
        <v>0</v>
      </c>
      <c r="U34" s="78">
        <f t="shared" si="22"/>
        <v>0</v>
      </c>
      <c r="V34" s="78">
        <f t="shared" si="22"/>
        <v>0</v>
      </c>
      <c r="W34" s="78">
        <f t="shared" si="22"/>
        <v>0</v>
      </c>
      <c r="X34" s="78">
        <f t="shared" si="22"/>
        <v>0</v>
      </c>
      <c r="Y34" s="78">
        <f t="shared" si="22"/>
        <v>0</v>
      </c>
      <c r="Z34" s="78">
        <f t="shared" si="22"/>
        <v>0</v>
      </c>
      <c r="AA34" s="78">
        <f t="shared" si="22"/>
        <v>0</v>
      </c>
      <c r="AB34" s="78">
        <f t="shared" si="22"/>
        <v>0</v>
      </c>
      <c r="AC34" s="78">
        <f t="shared" si="22"/>
        <v>0</v>
      </c>
      <c r="AD34" s="78">
        <f t="shared" si="22"/>
        <v>0</v>
      </c>
      <c r="AE34" s="78">
        <f t="shared" si="22"/>
        <v>0</v>
      </c>
      <c r="AF34" s="78">
        <f t="shared" si="22"/>
        <v>0</v>
      </c>
      <c r="AG34" s="78">
        <f t="shared" si="22"/>
        <v>0</v>
      </c>
      <c r="AH34" s="78">
        <f t="shared" si="22"/>
        <v>0</v>
      </c>
      <c r="AI34" s="78">
        <f t="shared" si="22"/>
        <v>0</v>
      </c>
      <c r="AJ34" s="78">
        <f t="shared" si="22"/>
        <v>0</v>
      </c>
      <c r="AK34" s="78">
        <f t="shared" si="22"/>
        <v>0</v>
      </c>
      <c r="AL34" s="78">
        <f t="shared" si="22"/>
        <v>0</v>
      </c>
      <c r="AM34" s="78">
        <f t="shared" si="22"/>
        <v>0</v>
      </c>
      <c r="AN34" s="78">
        <f t="shared" si="22"/>
        <v>0</v>
      </c>
      <c r="AO34" s="78">
        <f t="shared" si="22"/>
        <v>0</v>
      </c>
      <c r="AP34" s="78">
        <f t="shared" si="22"/>
        <v>0</v>
      </c>
      <c r="AQ34" s="78">
        <f t="shared" si="22"/>
        <v>1</v>
      </c>
      <c r="AR34" s="78">
        <f t="shared" si="22"/>
        <v>0</v>
      </c>
      <c r="AS34" s="78">
        <f t="shared" si="22"/>
        <v>0</v>
      </c>
      <c r="AT34" s="78">
        <f t="shared" si="22"/>
        <v>0</v>
      </c>
      <c r="AU34" s="78">
        <f t="shared" si="22"/>
        <v>0</v>
      </c>
      <c r="AV34" s="78">
        <f t="shared" si="22"/>
        <v>0</v>
      </c>
      <c r="AW34" s="78">
        <f t="shared" si="22"/>
        <v>0</v>
      </c>
      <c r="AX34" s="78">
        <f t="shared" si="22"/>
        <v>0</v>
      </c>
      <c r="AY34" s="78">
        <f t="shared" si="22"/>
        <v>0</v>
      </c>
      <c r="AZ34" s="78">
        <f t="shared" si="22"/>
        <v>0</v>
      </c>
      <c r="BA34" s="78">
        <f t="shared" si="22"/>
        <v>0</v>
      </c>
      <c r="BB34" s="78">
        <f t="shared" si="22"/>
        <v>0</v>
      </c>
      <c r="BC34" s="78">
        <f t="shared" si="22"/>
        <v>1</v>
      </c>
      <c r="BD34" s="78">
        <f t="shared" si="22"/>
        <v>0</v>
      </c>
      <c r="BE34" s="78">
        <f t="shared" si="22"/>
        <v>0</v>
      </c>
      <c r="BF34" s="78">
        <f t="shared" si="22"/>
        <v>0</v>
      </c>
      <c r="BG34" s="78">
        <f t="shared" si="22"/>
        <v>0</v>
      </c>
      <c r="BH34" s="78">
        <f t="shared" si="22"/>
        <v>0</v>
      </c>
      <c r="BI34" s="78">
        <f t="shared" si="22"/>
        <v>0</v>
      </c>
      <c r="BJ34" s="78">
        <f t="shared" si="22"/>
        <v>0</v>
      </c>
      <c r="BK34" s="78">
        <f t="shared" si="22"/>
        <v>0</v>
      </c>
      <c r="BL34" s="78">
        <f t="shared" si="22"/>
        <v>0</v>
      </c>
      <c r="BM34" s="78">
        <f t="shared" si="22"/>
        <v>0</v>
      </c>
      <c r="BN34" s="159"/>
    </row>
    <row r="35" spans="1:66" ht="31.5" x14ac:dyDescent="0.25">
      <c r="A35" s="102" t="s">
        <v>281</v>
      </c>
      <c r="B35" s="101" t="s">
        <v>280</v>
      </c>
      <c r="C35" s="190" t="s">
        <v>267</v>
      </c>
      <c r="D35" s="78">
        <f>D36+D38</f>
        <v>0.5</v>
      </c>
      <c r="E35" s="78">
        <f t="shared" ref="E35:BM35" si="23">E36+E38</f>
        <v>0</v>
      </c>
      <c r="F35" s="78">
        <f t="shared" si="23"/>
        <v>0</v>
      </c>
      <c r="G35" s="78">
        <f t="shared" si="23"/>
        <v>0</v>
      </c>
      <c r="H35" s="78">
        <f t="shared" si="23"/>
        <v>0</v>
      </c>
      <c r="I35" s="78">
        <f t="shared" si="23"/>
        <v>0</v>
      </c>
      <c r="J35" s="78">
        <f t="shared" si="23"/>
        <v>0</v>
      </c>
      <c r="K35" s="78">
        <f t="shared" si="23"/>
        <v>0</v>
      </c>
      <c r="L35" s="78">
        <f t="shared" si="23"/>
        <v>0</v>
      </c>
      <c r="M35" s="78">
        <f t="shared" si="23"/>
        <v>0</v>
      </c>
      <c r="N35" s="78">
        <f t="shared" si="23"/>
        <v>0</v>
      </c>
      <c r="O35" s="78">
        <f t="shared" si="23"/>
        <v>0</v>
      </c>
      <c r="P35" s="78">
        <f t="shared" si="23"/>
        <v>0</v>
      </c>
      <c r="Q35" s="78">
        <f t="shared" si="23"/>
        <v>0</v>
      </c>
      <c r="R35" s="78">
        <f t="shared" si="23"/>
        <v>0</v>
      </c>
      <c r="S35" s="78">
        <f t="shared" si="23"/>
        <v>0</v>
      </c>
      <c r="T35" s="78">
        <f t="shared" si="23"/>
        <v>0</v>
      </c>
      <c r="U35" s="78">
        <f t="shared" si="23"/>
        <v>0</v>
      </c>
      <c r="V35" s="78">
        <f t="shared" si="23"/>
        <v>0</v>
      </c>
      <c r="W35" s="78">
        <f t="shared" si="23"/>
        <v>0</v>
      </c>
      <c r="X35" s="78">
        <f t="shared" si="23"/>
        <v>0</v>
      </c>
      <c r="Y35" s="78">
        <f t="shared" si="23"/>
        <v>0</v>
      </c>
      <c r="Z35" s="78">
        <f t="shared" si="23"/>
        <v>0</v>
      </c>
      <c r="AA35" s="78">
        <f t="shared" si="23"/>
        <v>0</v>
      </c>
      <c r="AB35" s="78">
        <f t="shared" si="23"/>
        <v>0</v>
      </c>
      <c r="AC35" s="78">
        <f t="shared" si="23"/>
        <v>0</v>
      </c>
      <c r="AD35" s="78">
        <f t="shared" si="23"/>
        <v>0</v>
      </c>
      <c r="AE35" s="78">
        <f t="shared" si="23"/>
        <v>0</v>
      </c>
      <c r="AF35" s="78">
        <f t="shared" si="23"/>
        <v>0</v>
      </c>
      <c r="AG35" s="78">
        <f t="shared" si="23"/>
        <v>0</v>
      </c>
      <c r="AH35" s="78">
        <f t="shared" si="23"/>
        <v>0</v>
      </c>
      <c r="AI35" s="78">
        <f t="shared" si="23"/>
        <v>0</v>
      </c>
      <c r="AJ35" s="78">
        <f t="shared" si="23"/>
        <v>0</v>
      </c>
      <c r="AK35" s="78">
        <f t="shared" si="23"/>
        <v>0</v>
      </c>
      <c r="AL35" s="78">
        <f t="shared" si="23"/>
        <v>0</v>
      </c>
      <c r="AM35" s="78">
        <f t="shared" si="23"/>
        <v>0</v>
      </c>
      <c r="AN35" s="78">
        <f t="shared" si="23"/>
        <v>0</v>
      </c>
      <c r="AO35" s="78">
        <f t="shared" si="23"/>
        <v>0</v>
      </c>
      <c r="AP35" s="78">
        <f t="shared" si="23"/>
        <v>0</v>
      </c>
      <c r="AQ35" s="78">
        <f t="shared" si="23"/>
        <v>0.5</v>
      </c>
      <c r="AR35" s="78">
        <f t="shared" si="23"/>
        <v>0</v>
      </c>
      <c r="AS35" s="78">
        <f t="shared" si="23"/>
        <v>0</v>
      </c>
      <c r="AT35" s="78">
        <f t="shared" si="23"/>
        <v>0</v>
      </c>
      <c r="AU35" s="78">
        <f t="shared" si="23"/>
        <v>0</v>
      </c>
      <c r="AV35" s="78">
        <f t="shared" si="23"/>
        <v>0</v>
      </c>
      <c r="AW35" s="78">
        <f t="shared" si="23"/>
        <v>0</v>
      </c>
      <c r="AX35" s="78">
        <f t="shared" si="23"/>
        <v>0</v>
      </c>
      <c r="AY35" s="78">
        <f t="shared" si="23"/>
        <v>0</v>
      </c>
      <c r="AZ35" s="78">
        <f t="shared" si="23"/>
        <v>0</v>
      </c>
      <c r="BA35" s="78">
        <f t="shared" si="23"/>
        <v>0</v>
      </c>
      <c r="BB35" s="78">
        <f t="shared" si="23"/>
        <v>0</v>
      </c>
      <c r="BC35" s="78">
        <f t="shared" si="23"/>
        <v>0.5</v>
      </c>
      <c r="BD35" s="78">
        <f t="shared" si="23"/>
        <v>0</v>
      </c>
      <c r="BE35" s="78">
        <f t="shared" si="23"/>
        <v>0</v>
      </c>
      <c r="BF35" s="78">
        <f t="shared" si="23"/>
        <v>0</v>
      </c>
      <c r="BG35" s="78">
        <f t="shared" si="23"/>
        <v>0</v>
      </c>
      <c r="BH35" s="78">
        <f t="shared" si="23"/>
        <v>0</v>
      </c>
      <c r="BI35" s="78">
        <f t="shared" si="23"/>
        <v>0</v>
      </c>
      <c r="BJ35" s="78">
        <f t="shared" si="23"/>
        <v>0</v>
      </c>
      <c r="BK35" s="78">
        <f t="shared" si="23"/>
        <v>0</v>
      </c>
      <c r="BL35" s="78">
        <f t="shared" si="23"/>
        <v>0</v>
      </c>
      <c r="BM35" s="78">
        <f t="shared" si="23"/>
        <v>0</v>
      </c>
      <c r="BN35" s="159"/>
    </row>
    <row r="36" spans="1:66" ht="63" x14ac:dyDescent="0.25">
      <c r="A36" s="102" t="s">
        <v>279</v>
      </c>
      <c r="B36" s="101" t="s">
        <v>278</v>
      </c>
      <c r="C36" s="190" t="s">
        <v>267</v>
      </c>
      <c r="D36" s="76">
        <f>D37</f>
        <v>0.5</v>
      </c>
      <c r="E36" s="76">
        <f t="shared" ref="E36:BM36" si="24">E37</f>
        <v>0</v>
      </c>
      <c r="F36" s="76">
        <f t="shared" si="24"/>
        <v>0</v>
      </c>
      <c r="G36" s="76">
        <f t="shared" si="24"/>
        <v>0</v>
      </c>
      <c r="H36" s="76">
        <f t="shared" si="24"/>
        <v>0</v>
      </c>
      <c r="I36" s="76">
        <f t="shared" si="24"/>
        <v>0</v>
      </c>
      <c r="J36" s="76">
        <f t="shared" si="24"/>
        <v>0</v>
      </c>
      <c r="K36" s="76">
        <f t="shared" si="24"/>
        <v>0</v>
      </c>
      <c r="L36" s="76">
        <f t="shared" si="24"/>
        <v>0</v>
      </c>
      <c r="M36" s="76">
        <f t="shared" si="24"/>
        <v>0</v>
      </c>
      <c r="N36" s="76">
        <f t="shared" si="24"/>
        <v>0</v>
      </c>
      <c r="O36" s="76">
        <f t="shared" si="24"/>
        <v>0</v>
      </c>
      <c r="P36" s="76">
        <f t="shared" si="24"/>
        <v>0</v>
      </c>
      <c r="Q36" s="76">
        <f t="shared" si="24"/>
        <v>0</v>
      </c>
      <c r="R36" s="76">
        <f t="shared" si="24"/>
        <v>0</v>
      </c>
      <c r="S36" s="76">
        <f t="shared" si="24"/>
        <v>0</v>
      </c>
      <c r="T36" s="76">
        <f t="shared" si="24"/>
        <v>0</v>
      </c>
      <c r="U36" s="76">
        <f t="shared" si="24"/>
        <v>0</v>
      </c>
      <c r="V36" s="76">
        <f t="shared" si="24"/>
        <v>0</v>
      </c>
      <c r="W36" s="76">
        <f t="shared" si="24"/>
        <v>0</v>
      </c>
      <c r="X36" s="76">
        <f t="shared" si="24"/>
        <v>0</v>
      </c>
      <c r="Y36" s="76">
        <f t="shared" si="24"/>
        <v>0</v>
      </c>
      <c r="Z36" s="76">
        <f t="shared" si="24"/>
        <v>0</v>
      </c>
      <c r="AA36" s="76">
        <f t="shared" si="24"/>
        <v>0</v>
      </c>
      <c r="AB36" s="76">
        <f t="shared" si="24"/>
        <v>0</v>
      </c>
      <c r="AC36" s="76">
        <f t="shared" si="24"/>
        <v>0</v>
      </c>
      <c r="AD36" s="76">
        <f t="shared" si="24"/>
        <v>0</v>
      </c>
      <c r="AE36" s="76">
        <f t="shared" si="24"/>
        <v>0</v>
      </c>
      <c r="AF36" s="76">
        <f t="shared" si="24"/>
        <v>0</v>
      </c>
      <c r="AG36" s="76">
        <f t="shared" si="24"/>
        <v>0</v>
      </c>
      <c r="AH36" s="76">
        <f t="shared" si="24"/>
        <v>0</v>
      </c>
      <c r="AI36" s="76">
        <f t="shared" si="24"/>
        <v>0</v>
      </c>
      <c r="AJ36" s="76">
        <f t="shared" si="24"/>
        <v>0</v>
      </c>
      <c r="AK36" s="76">
        <f t="shared" si="24"/>
        <v>0</v>
      </c>
      <c r="AL36" s="76">
        <f t="shared" si="24"/>
        <v>0</v>
      </c>
      <c r="AM36" s="76">
        <f t="shared" si="24"/>
        <v>0</v>
      </c>
      <c r="AN36" s="76">
        <f t="shared" si="24"/>
        <v>0</v>
      </c>
      <c r="AO36" s="76">
        <f t="shared" si="24"/>
        <v>0</v>
      </c>
      <c r="AP36" s="76">
        <f t="shared" si="24"/>
        <v>0</v>
      </c>
      <c r="AQ36" s="76">
        <f t="shared" si="24"/>
        <v>0.5</v>
      </c>
      <c r="AR36" s="76">
        <f t="shared" si="24"/>
        <v>0</v>
      </c>
      <c r="AS36" s="76">
        <f t="shared" si="24"/>
        <v>0</v>
      </c>
      <c r="AT36" s="76">
        <f t="shared" si="24"/>
        <v>0</v>
      </c>
      <c r="AU36" s="76">
        <f t="shared" si="24"/>
        <v>0</v>
      </c>
      <c r="AV36" s="76">
        <f t="shared" si="24"/>
        <v>0</v>
      </c>
      <c r="AW36" s="76">
        <f t="shared" si="24"/>
        <v>0</v>
      </c>
      <c r="AX36" s="76">
        <f t="shared" si="24"/>
        <v>0</v>
      </c>
      <c r="AY36" s="76">
        <f t="shared" si="24"/>
        <v>0</v>
      </c>
      <c r="AZ36" s="76">
        <f t="shared" si="24"/>
        <v>0</v>
      </c>
      <c r="BA36" s="76">
        <f t="shared" si="24"/>
        <v>0</v>
      </c>
      <c r="BB36" s="76">
        <f t="shared" si="24"/>
        <v>0</v>
      </c>
      <c r="BC36" s="76">
        <f t="shared" si="24"/>
        <v>0.5</v>
      </c>
      <c r="BD36" s="76">
        <f t="shared" si="24"/>
        <v>0</v>
      </c>
      <c r="BE36" s="76">
        <f t="shared" si="24"/>
        <v>0</v>
      </c>
      <c r="BF36" s="76">
        <f t="shared" si="24"/>
        <v>0</v>
      </c>
      <c r="BG36" s="76">
        <f t="shared" si="24"/>
        <v>0</v>
      </c>
      <c r="BH36" s="76">
        <f t="shared" si="24"/>
        <v>0</v>
      </c>
      <c r="BI36" s="76">
        <f t="shared" si="24"/>
        <v>0</v>
      </c>
      <c r="BJ36" s="76">
        <f t="shared" si="24"/>
        <v>0</v>
      </c>
      <c r="BK36" s="76">
        <f t="shared" si="24"/>
        <v>0</v>
      </c>
      <c r="BL36" s="76">
        <f t="shared" si="24"/>
        <v>0</v>
      </c>
      <c r="BM36" s="76">
        <f t="shared" si="24"/>
        <v>0</v>
      </c>
      <c r="BN36" s="159"/>
    </row>
    <row r="37" spans="1:66" ht="164.25" customHeight="1" x14ac:dyDescent="0.25">
      <c r="A37" s="102" t="s">
        <v>279</v>
      </c>
      <c r="B37" s="101" t="s">
        <v>425</v>
      </c>
      <c r="C37" s="190" t="s">
        <v>415</v>
      </c>
      <c r="D37" s="76">
        <f>BC37</f>
        <v>0.5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0</v>
      </c>
      <c r="T37" s="76">
        <v>0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0</v>
      </c>
      <c r="AC37" s="76">
        <v>0</v>
      </c>
      <c r="AD37" s="76">
        <v>0</v>
      </c>
      <c r="AE37" s="76">
        <v>0</v>
      </c>
      <c r="AF37" s="76">
        <v>0</v>
      </c>
      <c r="AG37" s="76">
        <v>0</v>
      </c>
      <c r="AH37" s="76">
        <v>0</v>
      </c>
      <c r="AI37" s="76">
        <v>0</v>
      </c>
      <c r="AJ37" s="76">
        <v>0</v>
      </c>
      <c r="AK37" s="76">
        <v>0</v>
      </c>
      <c r="AL37" s="76">
        <v>0</v>
      </c>
      <c r="AM37" s="76">
        <v>0</v>
      </c>
      <c r="AN37" s="76">
        <v>0</v>
      </c>
      <c r="AO37" s="76">
        <v>0</v>
      </c>
      <c r="AP37" s="76">
        <v>0</v>
      </c>
      <c r="AQ37" s="76">
        <v>0.5</v>
      </c>
      <c r="AR37" s="76">
        <v>0</v>
      </c>
      <c r="AS37" s="76">
        <v>0</v>
      </c>
      <c r="AT37" s="76">
        <v>0</v>
      </c>
      <c r="AU37" s="76">
        <v>0</v>
      </c>
      <c r="AV37" s="76">
        <v>0</v>
      </c>
      <c r="AW37" s="76">
        <v>0</v>
      </c>
      <c r="AX37" s="76">
        <v>0</v>
      </c>
      <c r="AY37" s="76">
        <v>0</v>
      </c>
      <c r="AZ37" s="76">
        <v>0</v>
      </c>
      <c r="BA37" s="76">
        <v>0</v>
      </c>
      <c r="BB37" s="76">
        <f t="shared" si="10"/>
        <v>0</v>
      </c>
      <c r="BC37" s="76">
        <f t="shared" si="11"/>
        <v>0.5</v>
      </c>
      <c r="BD37" s="76">
        <f t="shared" si="12"/>
        <v>0</v>
      </c>
      <c r="BE37" s="76">
        <f t="shared" si="13"/>
        <v>0</v>
      </c>
      <c r="BF37" s="76">
        <f t="shared" si="14"/>
        <v>0</v>
      </c>
      <c r="BG37" s="76">
        <f t="shared" si="15"/>
        <v>0</v>
      </c>
      <c r="BH37" s="76">
        <f t="shared" si="16"/>
        <v>0</v>
      </c>
      <c r="BI37" s="76">
        <f t="shared" si="17"/>
        <v>0</v>
      </c>
      <c r="BJ37" s="76">
        <f t="shared" si="18"/>
        <v>0</v>
      </c>
      <c r="BK37" s="76">
        <f t="shared" si="19"/>
        <v>0</v>
      </c>
      <c r="BL37" s="76">
        <f t="shared" si="20"/>
        <v>0</v>
      </c>
      <c r="BM37" s="76">
        <f t="shared" si="21"/>
        <v>0</v>
      </c>
      <c r="BN37" s="160" t="s">
        <v>348</v>
      </c>
    </row>
    <row r="38" spans="1:66" ht="31.5" x14ac:dyDescent="0.25">
      <c r="A38" s="102" t="s">
        <v>288</v>
      </c>
      <c r="B38" s="101" t="s">
        <v>289</v>
      </c>
      <c r="C38" s="190" t="s">
        <v>267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6">
        <v>0</v>
      </c>
      <c r="Q38" s="76">
        <v>0</v>
      </c>
      <c r="R38" s="76">
        <v>0</v>
      </c>
      <c r="S38" s="76">
        <v>0</v>
      </c>
      <c r="T38" s="76">
        <v>0</v>
      </c>
      <c r="U38" s="76">
        <v>0</v>
      </c>
      <c r="V38" s="76">
        <v>0</v>
      </c>
      <c r="W38" s="76">
        <v>0</v>
      </c>
      <c r="X38" s="76">
        <v>0</v>
      </c>
      <c r="Y38" s="76">
        <v>0</v>
      </c>
      <c r="Z38" s="76">
        <v>0</v>
      </c>
      <c r="AA38" s="76">
        <v>0</v>
      </c>
      <c r="AB38" s="76">
        <v>0</v>
      </c>
      <c r="AC38" s="76">
        <v>0</v>
      </c>
      <c r="AD38" s="76">
        <v>0</v>
      </c>
      <c r="AE38" s="76">
        <v>0</v>
      </c>
      <c r="AF38" s="76">
        <v>0</v>
      </c>
      <c r="AG38" s="76">
        <v>0</v>
      </c>
      <c r="AH38" s="76">
        <v>0</v>
      </c>
      <c r="AI38" s="76">
        <v>0</v>
      </c>
      <c r="AJ38" s="76">
        <v>0</v>
      </c>
      <c r="AK38" s="76">
        <v>0</v>
      </c>
      <c r="AL38" s="76">
        <v>0</v>
      </c>
      <c r="AM38" s="76">
        <v>0</v>
      </c>
      <c r="AN38" s="76">
        <v>0</v>
      </c>
      <c r="AO38" s="76">
        <v>0</v>
      </c>
      <c r="AP38" s="76">
        <v>0</v>
      </c>
      <c r="AQ38" s="76">
        <v>0</v>
      </c>
      <c r="AR38" s="76">
        <v>0</v>
      </c>
      <c r="AS38" s="76">
        <v>0</v>
      </c>
      <c r="AT38" s="76">
        <v>0</v>
      </c>
      <c r="AU38" s="76">
        <v>0</v>
      </c>
      <c r="AV38" s="76">
        <v>0</v>
      </c>
      <c r="AW38" s="76">
        <v>0</v>
      </c>
      <c r="AX38" s="76">
        <v>0</v>
      </c>
      <c r="AY38" s="76">
        <v>0</v>
      </c>
      <c r="AZ38" s="76">
        <v>0</v>
      </c>
      <c r="BA38" s="76">
        <v>0</v>
      </c>
      <c r="BB38" s="76">
        <v>0</v>
      </c>
      <c r="BC38" s="76">
        <v>0</v>
      </c>
      <c r="BD38" s="76">
        <v>0</v>
      </c>
      <c r="BE38" s="76">
        <v>0</v>
      </c>
      <c r="BF38" s="76">
        <v>0</v>
      </c>
      <c r="BG38" s="76">
        <v>0</v>
      </c>
      <c r="BH38" s="76">
        <v>0</v>
      </c>
      <c r="BI38" s="76">
        <v>0</v>
      </c>
      <c r="BJ38" s="76">
        <v>0</v>
      </c>
      <c r="BK38" s="76">
        <v>0</v>
      </c>
      <c r="BL38" s="76">
        <v>0</v>
      </c>
      <c r="BM38" s="76">
        <v>0</v>
      </c>
      <c r="BN38" s="160"/>
    </row>
    <row r="39" spans="1:66" ht="47.25" x14ac:dyDescent="0.25">
      <c r="A39" s="102" t="s">
        <v>290</v>
      </c>
      <c r="B39" s="101" t="s">
        <v>291</v>
      </c>
      <c r="C39" s="190" t="s">
        <v>267</v>
      </c>
      <c r="D39" s="76">
        <f>D40</f>
        <v>0.5</v>
      </c>
      <c r="E39" s="76">
        <f t="shared" ref="E39:BM39" si="25">E40</f>
        <v>0</v>
      </c>
      <c r="F39" s="76">
        <f t="shared" si="25"/>
        <v>0</v>
      </c>
      <c r="G39" s="76">
        <f t="shared" si="25"/>
        <v>0</v>
      </c>
      <c r="H39" s="76">
        <f t="shared" si="25"/>
        <v>0</v>
      </c>
      <c r="I39" s="76">
        <f t="shared" si="25"/>
        <v>0</v>
      </c>
      <c r="J39" s="76">
        <f t="shared" si="25"/>
        <v>0</v>
      </c>
      <c r="K39" s="76">
        <f t="shared" si="25"/>
        <v>0</v>
      </c>
      <c r="L39" s="76">
        <f t="shared" si="25"/>
        <v>0</v>
      </c>
      <c r="M39" s="76">
        <f t="shared" si="25"/>
        <v>0</v>
      </c>
      <c r="N39" s="76">
        <f t="shared" si="25"/>
        <v>0</v>
      </c>
      <c r="O39" s="76">
        <f t="shared" si="25"/>
        <v>0</v>
      </c>
      <c r="P39" s="76">
        <f t="shared" si="25"/>
        <v>0</v>
      </c>
      <c r="Q39" s="76">
        <f t="shared" si="25"/>
        <v>0</v>
      </c>
      <c r="R39" s="76">
        <f t="shared" si="25"/>
        <v>0</v>
      </c>
      <c r="S39" s="76">
        <f t="shared" si="25"/>
        <v>0</v>
      </c>
      <c r="T39" s="76">
        <f t="shared" si="25"/>
        <v>0</v>
      </c>
      <c r="U39" s="76">
        <f t="shared" si="25"/>
        <v>0</v>
      </c>
      <c r="V39" s="76">
        <f t="shared" si="25"/>
        <v>0</v>
      </c>
      <c r="W39" s="76">
        <f t="shared" si="25"/>
        <v>0</v>
      </c>
      <c r="X39" s="76">
        <f t="shared" si="25"/>
        <v>0</v>
      </c>
      <c r="Y39" s="76">
        <f t="shared" si="25"/>
        <v>0</v>
      </c>
      <c r="Z39" s="76">
        <f t="shared" si="25"/>
        <v>0</v>
      </c>
      <c r="AA39" s="76">
        <f t="shared" si="25"/>
        <v>0</v>
      </c>
      <c r="AB39" s="76">
        <f t="shared" si="25"/>
        <v>0</v>
      </c>
      <c r="AC39" s="76">
        <f t="shared" si="25"/>
        <v>0</v>
      </c>
      <c r="AD39" s="76">
        <f t="shared" si="25"/>
        <v>0</v>
      </c>
      <c r="AE39" s="76">
        <f t="shared" si="25"/>
        <v>0</v>
      </c>
      <c r="AF39" s="76">
        <f t="shared" si="25"/>
        <v>0</v>
      </c>
      <c r="AG39" s="76">
        <f t="shared" si="25"/>
        <v>0</v>
      </c>
      <c r="AH39" s="76">
        <f t="shared" si="25"/>
        <v>0</v>
      </c>
      <c r="AI39" s="76">
        <f t="shared" si="25"/>
        <v>0</v>
      </c>
      <c r="AJ39" s="76">
        <f t="shared" si="25"/>
        <v>0</v>
      </c>
      <c r="AK39" s="76">
        <f t="shared" si="25"/>
        <v>0</v>
      </c>
      <c r="AL39" s="76">
        <f t="shared" si="25"/>
        <v>0</v>
      </c>
      <c r="AM39" s="76">
        <f t="shared" si="25"/>
        <v>0</v>
      </c>
      <c r="AN39" s="76">
        <f t="shared" si="25"/>
        <v>0</v>
      </c>
      <c r="AO39" s="76">
        <f t="shared" si="25"/>
        <v>0</v>
      </c>
      <c r="AP39" s="76">
        <f t="shared" si="25"/>
        <v>0</v>
      </c>
      <c r="AQ39" s="76">
        <f t="shared" si="25"/>
        <v>0.5</v>
      </c>
      <c r="AR39" s="76">
        <f t="shared" si="25"/>
        <v>0</v>
      </c>
      <c r="AS39" s="76">
        <f t="shared" si="25"/>
        <v>0</v>
      </c>
      <c r="AT39" s="76">
        <f t="shared" si="25"/>
        <v>0</v>
      </c>
      <c r="AU39" s="76">
        <f t="shared" si="25"/>
        <v>0</v>
      </c>
      <c r="AV39" s="76">
        <f t="shared" si="25"/>
        <v>0</v>
      </c>
      <c r="AW39" s="76">
        <f t="shared" si="25"/>
        <v>0</v>
      </c>
      <c r="AX39" s="76">
        <f t="shared" si="25"/>
        <v>0</v>
      </c>
      <c r="AY39" s="76">
        <f t="shared" si="25"/>
        <v>0</v>
      </c>
      <c r="AZ39" s="76">
        <f t="shared" si="25"/>
        <v>0</v>
      </c>
      <c r="BA39" s="76">
        <f t="shared" si="25"/>
        <v>0</v>
      </c>
      <c r="BB39" s="76">
        <f t="shared" si="25"/>
        <v>0</v>
      </c>
      <c r="BC39" s="76">
        <f t="shared" si="25"/>
        <v>0.5</v>
      </c>
      <c r="BD39" s="76">
        <f t="shared" si="25"/>
        <v>0</v>
      </c>
      <c r="BE39" s="76">
        <f t="shared" si="25"/>
        <v>0</v>
      </c>
      <c r="BF39" s="76">
        <f t="shared" si="25"/>
        <v>0</v>
      </c>
      <c r="BG39" s="76">
        <f t="shared" si="25"/>
        <v>0</v>
      </c>
      <c r="BH39" s="76">
        <f t="shared" si="25"/>
        <v>0</v>
      </c>
      <c r="BI39" s="76">
        <f t="shared" si="25"/>
        <v>0</v>
      </c>
      <c r="BJ39" s="76">
        <f t="shared" si="25"/>
        <v>0</v>
      </c>
      <c r="BK39" s="76">
        <f t="shared" si="25"/>
        <v>0</v>
      </c>
      <c r="BL39" s="76">
        <f t="shared" si="25"/>
        <v>0</v>
      </c>
      <c r="BM39" s="76">
        <f t="shared" si="25"/>
        <v>0</v>
      </c>
      <c r="BN39" s="161"/>
    </row>
    <row r="40" spans="1:66" ht="154.5" customHeight="1" x14ac:dyDescent="0.25">
      <c r="A40" s="102" t="s">
        <v>290</v>
      </c>
      <c r="B40" s="101" t="s">
        <v>292</v>
      </c>
      <c r="C40" s="190" t="s">
        <v>416</v>
      </c>
      <c r="D40" s="76">
        <f>BC40</f>
        <v>0.5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  <c r="O40" s="76">
        <v>0</v>
      </c>
      <c r="P40" s="76">
        <v>0</v>
      </c>
      <c r="Q40" s="76">
        <v>0</v>
      </c>
      <c r="R40" s="76">
        <v>0</v>
      </c>
      <c r="S40" s="76">
        <v>0</v>
      </c>
      <c r="T40" s="76">
        <v>0</v>
      </c>
      <c r="U40" s="76">
        <v>0</v>
      </c>
      <c r="V40" s="76">
        <v>0</v>
      </c>
      <c r="W40" s="76">
        <v>0</v>
      </c>
      <c r="X40" s="76">
        <v>0</v>
      </c>
      <c r="Y40" s="76">
        <v>0</v>
      </c>
      <c r="Z40" s="76">
        <v>0</v>
      </c>
      <c r="AA40" s="76">
        <v>0</v>
      </c>
      <c r="AB40" s="76">
        <v>0</v>
      </c>
      <c r="AC40" s="76">
        <v>0</v>
      </c>
      <c r="AD40" s="76">
        <v>0</v>
      </c>
      <c r="AE40" s="76">
        <v>0</v>
      </c>
      <c r="AF40" s="76">
        <v>0</v>
      </c>
      <c r="AG40" s="76">
        <v>0</v>
      </c>
      <c r="AH40" s="76">
        <v>0</v>
      </c>
      <c r="AI40" s="76">
        <v>0</v>
      </c>
      <c r="AJ40" s="76">
        <v>0</v>
      </c>
      <c r="AK40" s="76">
        <v>0</v>
      </c>
      <c r="AL40" s="76">
        <v>0</v>
      </c>
      <c r="AM40" s="76">
        <v>0</v>
      </c>
      <c r="AN40" s="76">
        <v>0</v>
      </c>
      <c r="AO40" s="76">
        <v>0</v>
      </c>
      <c r="AP40" s="76">
        <v>0</v>
      </c>
      <c r="AQ40" s="76">
        <v>0.5</v>
      </c>
      <c r="AR40" s="76">
        <v>0</v>
      </c>
      <c r="AS40" s="76">
        <v>0</v>
      </c>
      <c r="AT40" s="76">
        <v>0</v>
      </c>
      <c r="AU40" s="76">
        <v>0</v>
      </c>
      <c r="AV40" s="76">
        <v>0</v>
      </c>
      <c r="AW40" s="76">
        <v>0</v>
      </c>
      <c r="AX40" s="76">
        <v>0</v>
      </c>
      <c r="AY40" s="76">
        <v>0</v>
      </c>
      <c r="AZ40" s="76">
        <v>0</v>
      </c>
      <c r="BA40" s="76">
        <v>0</v>
      </c>
      <c r="BB40" s="76">
        <f t="shared" si="10"/>
        <v>0</v>
      </c>
      <c r="BC40" s="76">
        <f t="shared" si="11"/>
        <v>0.5</v>
      </c>
      <c r="BD40" s="76">
        <f t="shared" si="12"/>
        <v>0</v>
      </c>
      <c r="BE40" s="76">
        <f t="shared" si="13"/>
        <v>0</v>
      </c>
      <c r="BF40" s="76">
        <f t="shared" si="14"/>
        <v>0</v>
      </c>
      <c r="BG40" s="76">
        <f t="shared" si="15"/>
        <v>0</v>
      </c>
      <c r="BH40" s="76">
        <f t="shared" si="16"/>
        <v>0</v>
      </c>
      <c r="BI40" s="76">
        <f t="shared" si="17"/>
        <v>0</v>
      </c>
      <c r="BJ40" s="76">
        <f t="shared" si="18"/>
        <v>0</v>
      </c>
      <c r="BK40" s="76">
        <f t="shared" si="19"/>
        <v>0</v>
      </c>
      <c r="BL40" s="76">
        <f t="shared" si="20"/>
        <v>0</v>
      </c>
      <c r="BM40" s="76">
        <f t="shared" si="21"/>
        <v>0</v>
      </c>
      <c r="BN40" s="161" t="s">
        <v>349</v>
      </c>
    </row>
    <row r="41" spans="1:66" ht="47.25" x14ac:dyDescent="0.25">
      <c r="A41" s="102" t="s">
        <v>293</v>
      </c>
      <c r="B41" s="101" t="s">
        <v>294</v>
      </c>
      <c r="C41" s="190" t="s">
        <v>267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0</v>
      </c>
      <c r="T41" s="76">
        <v>0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0</v>
      </c>
      <c r="AC41" s="76">
        <v>0</v>
      </c>
      <c r="AD41" s="76">
        <v>0</v>
      </c>
      <c r="AE41" s="76">
        <v>0</v>
      </c>
      <c r="AF41" s="76">
        <v>0</v>
      </c>
      <c r="AG41" s="76">
        <v>0</v>
      </c>
      <c r="AH41" s="76">
        <v>0</v>
      </c>
      <c r="AI41" s="76">
        <v>0</v>
      </c>
      <c r="AJ41" s="76">
        <v>0</v>
      </c>
      <c r="AK41" s="76">
        <v>0</v>
      </c>
      <c r="AL41" s="76">
        <v>0</v>
      </c>
      <c r="AM41" s="76">
        <v>0</v>
      </c>
      <c r="AN41" s="76">
        <v>0</v>
      </c>
      <c r="AO41" s="76">
        <v>0</v>
      </c>
      <c r="AP41" s="76">
        <v>0</v>
      </c>
      <c r="AQ41" s="76">
        <v>0</v>
      </c>
      <c r="AR41" s="76">
        <v>0</v>
      </c>
      <c r="AS41" s="76">
        <v>0</v>
      </c>
      <c r="AT41" s="76">
        <v>0</v>
      </c>
      <c r="AU41" s="76">
        <v>0</v>
      </c>
      <c r="AV41" s="76">
        <v>0</v>
      </c>
      <c r="AW41" s="76">
        <v>0</v>
      </c>
      <c r="AX41" s="76">
        <v>0</v>
      </c>
      <c r="AY41" s="76">
        <v>0</v>
      </c>
      <c r="AZ41" s="76">
        <v>0</v>
      </c>
      <c r="BA41" s="76">
        <v>0</v>
      </c>
      <c r="BB41" s="76">
        <v>0</v>
      </c>
      <c r="BC41" s="76">
        <v>0</v>
      </c>
      <c r="BD41" s="76">
        <v>0</v>
      </c>
      <c r="BE41" s="76">
        <v>0</v>
      </c>
      <c r="BF41" s="76">
        <v>0</v>
      </c>
      <c r="BG41" s="76">
        <v>0</v>
      </c>
      <c r="BH41" s="76">
        <v>0</v>
      </c>
      <c r="BI41" s="76">
        <v>0</v>
      </c>
      <c r="BJ41" s="76">
        <v>0</v>
      </c>
      <c r="BK41" s="76">
        <v>0</v>
      </c>
      <c r="BL41" s="76">
        <v>0</v>
      </c>
      <c r="BM41" s="76">
        <v>0</v>
      </c>
      <c r="BN41" s="159"/>
    </row>
    <row r="42" spans="1:66" x14ac:dyDescent="0.25">
      <c r="A42" s="102" t="s">
        <v>300</v>
      </c>
      <c r="B42" s="101" t="s">
        <v>295</v>
      </c>
      <c r="C42" s="190" t="s">
        <v>267</v>
      </c>
      <c r="D42" s="76">
        <v>0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  <c r="K42" s="76">
        <v>0</v>
      </c>
      <c r="L42" s="76">
        <v>0</v>
      </c>
      <c r="M42" s="76">
        <v>0</v>
      </c>
      <c r="N42" s="76">
        <v>0</v>
      </c>
      <c r="O42" s="76">
        <v>0</v>
      </c>
      <c r="P42" s="76">
        <v>0</v>
      </c>
      <c r="Q42" s="76">
        <v>0</v>
      </c>
      <c r="R42" s="76">
        <v>0</v>
      </c>
      <c r="S42" s="76">
        <v>0</v>
      </c>
      <c r="T42" s="76">
        <v>0</v>
      </c>
      <c r="U42" s="76">
        <v>0</v>
      </c>
      <c r="V42" s="76">
        <v>0</v>
      </c>
      <c r="W42" s="76">
        <v>0</v>
      </c>
      <c r="X42" s="76">
        <v>0</v>
      </c>
      <c r="Y42" s="76">
        <v>0</v>
      </c>
      <c r="Z42" s="76">
        <v>0</v>
      </c>
      <c r="AA42" s="76">
        <v>0</v>
      </c>
      <c r="AB42" s="76">
        <v>0</v>
      </c>
      <c r="AC42" s="76">
        <v>0</v>
      </c>
      <c r="AD42" s="76">
        <v>0</v>
      </c>
      <c r="AE42" s="76">
        <v>0</v>
      </c>
      <c r="AF42" s="76">
        <v>0</v>
      </c>
      <c r="AG42" s="76">
        <v>0</v>
      </c>
      <c r="AH42" s="76">
        <v>0</v>
      </c>
      <c r="AI42" s="76">
        <v>0</v>
      </c>
      <c r="AJ42" s="76">
        <v>0</v>
      </c>
      <c r="AK42" s="76">
        <v>0</v>
      </c>
      <c r="AL42" s="76">
        <v>0</v>
      </c>
      <c r="AM42" s="76">
        <v>0</v>
      </c>
      <c r="AN42" s="76">
        <v>0</v>
      </c>
      <c r="AO42" s="76">
        <v>0</v>
      </c>
      <c r="AP42" s="76">
        <v>0</v>
      </c>
      <c r="AQ42" s="76">
        <v>0</v>
      </c>
      <c r="AR42" s="76">
        <v>0</v>
      </c>
      <c r="AS42" s="76">
        <v>0</v>
      </c>
      <c r="AT42" s="76">
        <v>0</v>
      </c>
      <c r="AU42" s="76">
        <v>0</v>
      </c>
      <c r="AV42" s="76">
        <v>0</v>
      </c>
      <c r="AW42" s="76">
        <v>0</v>
      </c>
      <c r="AX42" s="76">
        <v>0</v>
      </c>
      <c r="AY42" s="76">
        <v>0</v>
      </c>
      <c r="AZ42" s="76">
        <v>0</v>
      </c>
      <c r="BA42" s="76">
        <v>0</v>
      </c>
      <c r="BB42" s="76">
        <v>0</v>
      </c>
      <c r="BC42" s="76">
        <v>0</v>
      </c>
      <c r="BD42" s="76">
        <v>0</v>
      </c>
      <c r="BE42" s="76">
        <v>0</v>
      </c>
      <c r="BF42" s="76">
        <v>0</v>
      </c>
      <c r="BG42" s="76">
        <v>0</v>
      </c>
      <c r="BH42" s="76">
        <v>0</v>
      </c>
      <c r="BI42" s="76">
        <v>0</v>
      </c>
      <c r="BJ42" s="76">
        <v>0</v>
      </c>
      <c r="BK42" s="76">
        <v>0</v>
      </c>
      <c r="BL42" s="76">
        <v>0</v>
      </c>
      <c r="BM42" s="76">
        <v>0</v>
      </c>
      <c r="BN42" s="160"/>
    </row>
    <row r="43" spans="1:66" ht="132" customHeight="1" x14ac:dyDescent="0.25">
      <c r="A43" s="102" t="s">
        <v>296</v>
      </c>
      <c r="B43" s="101" t="s">
        <v>297</v>
      </c>
      <c r="C43" s="190" t="s">
        <v>267</v>
      </c>
      <c r="D43" s="76">
        <f t="shared" ref="D43:AI43" si="26">D44+D46+D47+D51</f>
        <v>227.2388</v>
      </c>
      <c r="E43" s="76">
        <f t="shared" si="26"/>
        <v>1</v>
      </c>
      <c r="F43" s="76">
        <f t="shared" si="26"/>
        <v>0</v>
      </c>
      <c r="G43" s="76">
        <f t="shared" si="26"/>
        <v>0</v>
      </c>
      <c r="H43" s="76">
        <f t="shared" si="26"/>
        <v>0</v>
      </c>
      <c r="I43" s="76">
        <f t="shared" si="26"/>
        <v>0</v>
      </c>
      <c r="J43" s="76">
        <f t="shared" si="26"/>
        <v>0</v>
      </c>
      <c r="K43" s="76">
        <f t="shared" si="26"/>
        <v>0</v>
      </c>
      <c r="L43" s="76">
        <f t="shared" si="26"/>
        <v>0</v>
      </c>
      <c r="M43" s="76">
        <f t="shared" si="26"/>
        <v>0</v>
      </c>
      <c r="N43" s="76">
        <f t="shared" si="26"/>
        <v>0</v>
      </c>
      <c r="O43" s="76">
        <f t="shared" si="26"/>
        <v>0</v>
      </c>
      <c r="P43" s="76">
        <f t="shared" si="26"/>
        <v>0</v>
      </c>
      <c r="Q43" s="76">
        <f t="shared" si="26"/>
        <v>0</v>
      </c>
      <c r="R43" s="76">
        <f t="shared" si="26"/>
        <v>0</v>
      </c>
      <c r="S43" s="76">
        <f t="shared" si="26"/>
        <v>105.726</v>
      </c>
      <c r="T43" s="76">
        <f t="shared" si="26"/>
        <v>0</v>
      </c>
      <c r="U43" s="76">
        <f t="shared" si="26"/>
        <v>0</v>
      </c>
      <c r="V43" s="76">
        <f t="shared" si="26"/>
        <v>0</v>
      </c>
      <c r="W43" s="76">
        <f t="shared" si="26"/>
        <v>0</v>
      </c>
      <c r="X43" s="76">
        <f t="shared" si="26"/>
        <v>0</v>
      </c>
      <c r="Y43" s="76">
        <f t="shared" si="26"/>
        <v>0</v>
      </c>
      <c r="Z43" s="76">
        <f t="shared" si="26"/>
        <v>0</v>
      </c>
      <c r="AA43" s="76">
        <f t="shared" si="26"/>
        <v>0</v>
      </c>
      <c r="AB43" s="76">
        <f t="shared" si="26"/>
        <v>0</v>
      </c>
      <c r="AC43" s="76">
        <f t="shared" si="26"/>
        <v>0</v>
      </c>
      <c r="AD43" s="76">
        <f t="shared" si="26"/>
        <v>0</v>
      </c>
      <c r="AE43" s="76">
        <f t="shared" si="26"/>
        <v>104.90979999999999</v>
      </c>
      <c r="AF43" s="76">
        <f t="shared" si="26"/>
        <v>0</v>
      </c>
      <c r="AG43" s="76">
        <f t="shared" si="26"/>
        <v>0</v>
      </c>
      <c r="AH43" s="76">
        <f t="shared" si="26"/>
        <v>0</v>
      </c>
      <c r="AI43" s="76">
        <f t="shared" si="26"/>
        <v>0</v>
      </c>
      <c r="AJ43" s="76">
        <f t="shared" ref="AJ43:BM43" si="27">AJ44+AJ46+AJ47+AJ51</f>
        <v>0</v>
      </c>
      <c r="AK43" s="76">
        <f t="shared" si="27"/>
        <v>0</v>
      </c>
      <c r="AL43" s="76">
        <f t="shared" si="27"/>
        <v>0</v>
      </c>
      <c r="AM43" s="76">
        <f t="shared" si="27"/>
        <v>0</v>
      </c>
      <c r="AN43" s="76">
        <f t="shared" si="27"/>
        <v>0</v>
      </c>
      <c r="AO43" s="76">
        <f t="shared" si="27"/>
        <v>0</v>
      </c>
      <c r="AP43" s="76">
        <f t="shared" si="27"/>
        <v>0</v>
      </c>
      <c r="AQ43" s="76">
        <f t="shared" si="27"/>
        <v>16.603000000000002</v>
      </c>
      <c r="AR43" s="76">
        <f t="shared" si="27"/>
        <v>0</v>
      </c>
      <c r="AS43" s="76">
        <f t="shared" si="27"/>
        <v>0</v>
      </c>
      <c r="AT43" s="76">
        <f t="shared" si="27"/>
        <v>0</v>
      </c>
      <c r="AU43" s="76">
        <f t="shared" si="27"/>
        <v>0</v>
      </c>
      <c r="AV43" s="76">
        <f t="shared" si="27"/>
        <v>0</v>
      </c>
      <c r="AW43" s="76">
        <f t="shared" si="27"/>
        <v>0</v>
      </c>
      <c r="AX43" s="76">
        <f t="shared" si="27"/>
        <v>0</v>
      </c>
      <c r="AY43" s="76">
        <f t="shared" si="27"/>
        <v>0</v>
      </c>
      <c r="AZ43" s="76">
        <f t="shared" si="27"/>
        <v>0</v>
      </c>
      <c r="BA43" s="76">
        <f t="shared" si="27"/>
        <v>0</v>
      </c>
      <c r="BB43" s="76">
        <f t="shared" si="27"/>
        <v>0</v>
      </c>
      <c r="BC43" s="76">
        <f t="shared" si="27"/>
        <v>227.2388</v>
      </c>
      <c r="BD43" s="76">
        <f t="shared" si="27"/>
        <v>0</v>
      </c>
      <c r="BE43" s="76">
        <f t="shared" si="27"/>
        <v>0</v>
      </c>
      <c r="BF43" s="76">
        <f t="shared" si="27"/>
        <v>0</v>
      </c>
      <c r="BG43" s="76">
        <f t="shared" si="27"/>
        <v>0</v>
      </c>
      <c r="BH43" s="76">
        <f t="shared" si="27"/>
        <v>0</v>
      </c>
      <c r="BI43" s="76">
        <f t="shared" si="27"/>
        <v>0</v>
      </c>
      <c r="BJ43" s="76">
        <f t="shared" si="27"/>
        <v>0</v>
      </c>
      <c r="BK43" s="76">
        <f t="shared" si="27"/>
        <v>0</v>
      </c>
      <c r="BL43" s="76">
        <f t="shared" si="27"/>
        <v>0</v>
      </c>
      <c r="BM43" s="76">
        <f t="shared" si="27"/>
        <v>0</v>
      </c>
      <c r="BN43" s="160"/>
    </row>
    <row r="44" spans="1:66" ht="31.5" x14ac:dyDescent="0.25">
      <c r="A44" s="102" t="s">
        <v>298</v>
      </c>
      <c r="B44" s="101" t="s">
        <v>299</v>
      </c>
      <c r="C44" s="190" t="s">
        <v>267</v>
      </c>
      <c r="D44" s="76">
        <f t="shared" ref="D44:AI44" si="28">SUM(D45:D45)</f>
        <v>22.803799999999999</v>
      </c>
      <c r="E44" s="76">
        <f t="shared" si="28"/>
        <v>0</v>
      </c>
      <c r="F44" s="76">
        <f t="shared" si="28"/>
        <v>0</v>
      </c>
      <c r="G44" s="76">
        <f t="shared" si="28"/>
        <v>0</v>
      </c>
      <c r="H44" s="76">
        <f t="shared" si="28"/>
        <v>0</v>
      </c>
      <c r="I44" s="76">
        <f t="shared" si="28"/>
        <v>0</v>
      </c>
      <c r="J44" s="76">
        <f t="shared" si="28"/>
        <v>0</v>
      </c>
      <c r="K44" s="76">
        <f t="shared" si="28"/>
        <v>0</v>
      </c>
      <c r="L44" s="76">
        <f t="shared" si="28"/>
        <v>0</v>
      </c>
      <c r="M44" s="76">
        <f t="shared" si="28"/>
        <v>0</v>
      </c>
      <c r="N44" s="76">
        <f t="shared" si="28"/>
        <v>0</v>
      </c>
      <c r="O44" s="76">
        <f t="shared" si="28"/>
        <v>0</v>
      </c>
      <c r="P44" s="76">
        <f t="shared" si="28"/>
        <v>0</v>
      </c>
      <c r="Q44" s="76">
        <f t="shared" si="28"/>
        <v>0</v>
      </c>
      <c r="R44" s="76">
        <f t="shared" si="28"/>
        <v>0</v>
      </c>
      <c r="S44" s="76">
        <f t="shared" si="28"/>
        <v>0</v>
      </c>
      <c r="T44" s="76">
        <f t="shared" si="28"/>
        <v>0</v>
      </c>
      <c r="U44" s="76">
        <f t="shared" si="28"/>
        <v>0</v>
      </c>
      <c r="V44" s="76">
        <f t="shared" si="28"/>
        <v>0</v>
      </c>
      <c r="W44" s="76">
        <f t="shared" si="28"/>
        <v>0</v>
      </c>
      <c r="X44" s="76">
        <f t="shared" si="28"/>
        <v>0</v>
      </c>
      <c r="Y44" s="76">
        <f t="shared" si="28"/>
        <v>0</v>
      </c>
      <c r="Z44" s="76">
        <f t="shared" si="28"/>
        <v>0</v>
      </c>
      <c r="AA44" s="76">
        <f t="shared" si="28"/>
        <v>0</v>
      </c>
      <c r="AB44" s="76">
        <f t="shared" si="28"/>
        <v>0</v>
      </c>
      <c r="AC44" s="76">
        <f t="shared" si="28"/>
        <v>0</v>
      </c>
      <c r="AD44" s="76">
        <f t="shared" si="28"/>
        <v>0</v>
      </c>
      <c r="AE44" s="76">
        <f t="shared" si="28"/>
        <v>22.803799999999999</v>
      </c>
      <c r="AF44" s="76">
        <f t="shared" si="28"/>
        <v>0</v>
      </c>
      <c r="AG44" s="76">
        <f t="shared" si="28"/>
        <v>0</v>
      </c>
      <c r="AH44" s="76">
        <f t="shared" si="28"/>
        <v>0</v>
      </c>
      <c r="AI44" s="76">
        <f t="shared" si="28"/>
        <v>0</v>
      </c>
      <c r="AJ44" s="76">
        <f t="shared" ref="AJ44:BM44" si="29">SUM(AJ45:AJ45)</f>
        <v>0</v>
      </c>
      <c r="AK44" s="76">
        <f t="shared" si="29"/>
        <v>0</v>
      </c>
      <c r="AL44" s="76">
        <f t="shared" si="29"/>
        <v>0</v>
      </c>
      <c r="AM44" s="76">
        <f t="shared" si="29"/>
        <v>0</v>
      </c>
      <c r="AN44" s="76">
        <f t="shared" si="29"/>
        <v>0</v>
      </c>
      <c r="AO44" s="76">
        <f t="shared" si="29"/>
        <v>0</v>
      </c>
      <c r="AP44" s="76">
        <f t="shared" si="29"/>
        <v>0</v>
      </c>
      <c r="AQ44" s="76">
        <f t="shared" si="29"/>
        <v>0</v>
      </c>
      <c r="AR44" s="76">
        <f t="shared" si="29"/>
        <v>0</v>
      </c>
      <c r="AS44" s="76">
        <f t="shared" si="29"/>
        <v>0</v>
      </c>
      <c r="AT44" s="76">
        <f t="shared" si="29"/>
        <v>0</v>
      </c>
      <c r="AU44" s="76">
        <f t="shared" si="29"/>
        <v>0</v>
      </c>
      <c r="AV44" s="76">
        <f t="shared" si="29"/>
        <v>0</v>
      </c>
      <c r="AW44" s="76">
        <f t="shared" si="29"/>
        <v>0</v>
      </c>
      <c r="AX44" s="76">
        <f t="shared" si="29"/>
        <v>0</v>
      </c>
      <c r="AY44" s="76">
        <f t="shared" si="29"/>
        <v>0</v>
      </c>
      <c r="AZ44" s="76">
        <f t="shared" si="29"/>
        <v>0</v>
      </c>
      <c r="BA44" s="76">
        <f t="shared" si="29"/>
        <v>0</v>
      </c>
      <c r="BB44" s="76">
        <f t="shared" si="29"/>
        <v>0</v>
      </c>
      <c r="BC44" s="76">
        <f t="shared" si="29"/>
        <v>22.803799999999999</v>
      </c>
      <c r="BD44" s="76">
        <f t="shared" si="29"/>
        <v>0</v>
      </c>
      <c r="BE44" s="76">
        <f t="shared" si="29"/>
        <v>0</v>
      </c>
      <c r="BF44" s="76">
        <f t="shared" si="29"/>
        <v>0</v>
      </c>
      <c r="BG44" s="76">
        <f t="shared" si="29"/>
        <v>0</v>
      </c>
      <c r="BH44" s="76">
        <f t="shared" si="29"/>
        <v>0</v>
      </c>
      <c r="BI44" s="76">
        <f t="shared" si="29"/>
        <v>0</v>
      </c>
      <c r="BJ44" s="76">
        <f t="shared" si="29"/>
        <v>0</v>
      </c>
      <c r="BK44" s="76">
        <f t="shared" si="29"/>
        <v>0</v>
      </c>
      <c r="BL44" s="76">
        <f t="shared" si="29"/>
        <v>0</v>
      </c>
      <c r="BM44" s="76">
        <f t="shared" si="29"/>
        <v>0</v>
      </c>
      <c r="BN44" s="160"/>
    </row>
    <row r="45" spans="1:66" ht="141.75" customHeight="1" x14ac:dyDescent="0.25">
      <c r="A45" s="102" t="s">
        <v>298</v>
      </c>
      <c r="B45" s="101" t="s">
        <v>342</v>
      </c>
      <c r="C45" s="190" t="s">
        <v>417</v>
      </c>
      <c r="D45" s="76">
        <f t="shared" ref="D45" si="30">BC45</f>
        <v>22.803799999999999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0</v>
      </c>
      <c r="T45" s="76">
        <v>0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0</v>
      </c>
      <c r="AC45" s="76">
        <v>0</v>
      </c>
      <c r="AD45" s="76">
        <v>0</v>
      </c>
      <c r="AE45" s="76">
        <v>22.803799999999999</v>
      </c>
      <c r="AF45" s="76">
        <v>0</v>
      </c>
      <c r="AG45" s="76">
        <v>0</v>
      </c>
      <c r="AH45" s="76">
        <v>0</v>
      </c>
      <c r="AI45" s="76">
        <v>0</v>
      </c>
      <c r="AJ45" s="76">
        <v>0</v>
      </c>
      <c r="AK45" s="76">
        <v>0</v>
      </c>
      <c r="AL45" s="76">
        <v>0</v>
      </c>
      <c r="AM45" s="76">
        <v>0</v>
      </c>
      <c r="AN45" s="76">
        <v>0</v>
      </c>
      <c r="AO45" s="76">
        <v>0</v>
      </c>
      <c r="AP45" s="76">
        <v>0</v>
      </c>
      <c r="AQ45" s="76"/>
      <c r="AR45" s="76">
        <v>0</v>
      </c>
      <c r="AS45" s="76">
        <v>0</v>
      </c>
      <c r="AT45" s="76">
        <v>0</v>
      </c>
      <c r="AU45" s="76">
        <v>0</v>
      </c>
      <c r="AV45" s="76">
        <v>0</v>
      </c>
      <c r="AW45" s="76">
        <v>0</v>
      </c>
      <c r="AX45" s="76">
        <v>0</v>
      </c>
      <c r="AY45" s="76">
        <v>0</v>
      </c>
      <c r="AZ45" s="76">
        <v>0</v>
      </c>
      <c r="BA45" s="76">
        <v>0</v>
      </c>
      <c r="BB45" s="76">
        <f t="shared" si="10"/>
        <v>0</v>
      </c>
      <c r="BC45" s="76">
        <f t="shared" si="11"/>
        <v>22.803799999999999</v>
      </c>
      <c r="BD45" s="76">
        <f t="shared" si="12"/>
        <v>0</v>
      </c>
      <c r="BE45" s="76">
        <f t="shared" si="13"/>
        <v>0</v>
      </c>
      <c r="BF45" s="76">
        <f t="shared" si="14"/>
        <v>0</v>
      </c>
      <c r="BG45" s="76">
        <f t="shared" si="15"/>
        <v>0</v>
      </c>
      <c r="BH45" s="76">
        <f t="shared" si="16"/>
        <v>0</v>
      </c>
      <c r="BI45" s="76">
        <f t="shared" si="17"/>
        <v>0</v>
      </c>
      <c r="BJ45" s="76">
        <f t="shared" si="18"/>
        <v>0</v>
      </c>
      <c r="BK45" s="76">
        <f t="shared" si="19"/>
        <v>0</v>
      </c>
      <c r="BL45" s="76">
        <f t="shared" si="20"/>
        <v>0</v>
      </c>
      <c r="BM45" s="76">
        <f t="shared" si="21"/>
        <v>0</v>
      </c>
      <c r="BN45" s="161" t="s">
        <v>350</v>
      </c>
    </row>
    <row r="46" spans="1:66" ht="31.5" x14ac:dyDescent="0.25">
      <c r="A46" s="102" t="s">
        <v>301</v>
      </c>
      <c r="B46" s="101" t="s">
        <v>302</v>
      </c>
      <c r="C46" s="190" t="s">
        <v>267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6">
        <v>0</v>
      </c>
      <c r="Q46" s="76">
        <v>0</v>
      </c>
      <c r="R46" s="76">
        <v>0</v>
      </c>
      <c r="S46" s="76">
        <v>0</v>
      </c>
      <c r="T46" s="76">
        <v>0</v>
      </c>
      <c r="U46" s="76">
        <v>0</v>
      </c>
      <c r="V46" s="76">
        <v>0</v>
      </c>
      <c r="W46" s="76">
        <v>0</v>
      </c>
      <c r="X46" s="76">
        <v>0</v>
      </c>
      <c r="Y46" s="76">
        <v>0</v>
      </c>
      <c r="Z46" s="76">
        <v>0</v>
      </c>
      <c r="AA46" s="76">
        <v>0</v>
      </c>
      <c r="AB46" s="76">
        <v>0</v>
      </c>
      <c r="AC46" s="76">
        <v>0</v>
      </c>
      <c r="AD46" s="76">
        <v>0</v>
      </c>
      <c r="AE46" s="76">
        <v>0</v>
      </c>
      <c r="AF46" s="76">
        <v>0</v>
      </c>
      <c r="AG46" s="76">
        <v>0</v>
      </c>
      <c r="AH46" s="76">
        <v>0</v>
      </c>
      <c r="AI46" s="76">
        <v>0</v>
      </c>
      <c r="AJ46" s="76">
        <v>0</v>
      </c>
      <c r="AK46" s="76">
        <v>0</v>
      </c>
      <c r="AL46" s="76">
        <v>0</v>
      </c>
      <c r="AM46" s="76">
        <v>0</v>
      </c>
      <c r="AN46" s="76">
        <v>0</v>
      </c>
      <c r="AO46" s="76">
        <v>0</v>
      </c>
      <c r="AP46" s="76">
        <v>0</v>
      </c>
      <c r="AQ46" s="76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v>0</v>
      </c>
      <c r="AX46" s="76">
        <v>0</v>
      </c>
      <c r="AY46" s="76">
        <v>0</v>
      </c>
      <c r="AZ46" s="76">
        <v>0</v>
      </c>
      <c r="BA46" s="76">
        <v>0</v>
      </c>
      <c r="BB46" s="76">
        <v>0</v>
      </c>
      <c r="BC46" s="76">
        <v>0</v>
      </c>
      <c r="BD46" s="76">
        <v>0</v>
      </c>
      <c r="BE46" s="76">
        <v>0</v>
      </c>
      <c r="BF46" s="76">
        <v>0</v>
      </c>
      <c r="BG46" s="76">
        <v>0</v>
      </c>
      <c r="BH46" s="76">
        <v>0</v>
      </c>
      <c r="BI46" s="76">
        <v>0</v>
      </c>
      <c r="BJ46" s="76">
        <v>0</v>
      </c>
      <c r="BK46" s="76">
        <v>0</v>
      </c>
      <c r="BL46" s="76">
        <v>0</v>
      </c>
      <c r="BM46" s="76">
        <v>0</v>
      </c>
      <c r="BN46" s="160"/>
    </row>
    <row r="47" spans="1:66" ht="31.5" x14ac:dyDescent="0.25">
      <c r="A47" s="102" t="s">
        <v>303</v>
      </c>
      <c r="B47" s="101" t="s">
        <v>304</v>
      </c>
      <c r="C47" s="190" t="s">
        <v>267</v>
      </c>
      <c r="D47" s="76">
        <f t="shared" ref="D47:AI47" si="31">SUM(D48:D50)</f>
        <v>204.435</v>
      </c>
      <c r="E47" s="76">
        <f t="shared" si="31"/>
        <v>1</v>
      </c>
      <c r="F47" s="76">
        <f t="shared" si="31"/>
        <v>0</v>
      </c>
      <c r="G47" s="76">
        <f t="shared" si="31"/>
        <v>0</v>
      </c>
      <c r="H47" s="76">
        <f t="shared" si="31"/>
        <v>0</v>
      </c>
      <c r="I47" s="76">
        <f t="shared" si="31"/>
        <v>0</v>
      </c>
      <c r="J47" s="76">
        <f t="shared" si="31"/>
        <v>0</v>
      </c>
      <c r="K47" s="76">
        <f t="shared" si="31"/>
        <v>0</v>
      </c>
      <c r="L47" s="76">
        <f t="shared" si="31"/>
        <v>0</v>
      </c>
      <c r="M47" s="76">
        <f t="shared" si="31"/>
        <v>0</v>
      </c>
      <c r="N47" s="76">
        <f t="shared" si="31"/>
        <v>0</v>
      </c>
      <c r="O47" s="76">
        <f t="shared" si="31"/>
        <v>0</v>
      </c>
      <c r="P47" s="76">
        <f t="shared" si="31"/>
        <v>0</v>
      </c>
      <c r="Q47" s="76">
        <f t="shared" si="31"/>
        <v>0</v>
      </c>
      <c r="R47" s="76">
        <f t="shared" si="31"/>
        <v>0</v>
      </c>
      <c r="S47" s="76">
        <f t="shared" si="31"/>
        <v>105.726</v>
      </c>
      <c r="T47" s="76">
        <f t="shared" si="31"/>
        <v>0</v>
      </c>
      <c r="U47" s="76">
        <f t="shared" si="31"/>
        <v>0</v>
      </c>
      <c r="V47" s="76">
        <f t="shared" si="31"/>
        <v>0</v>
      </c>
      <c r="W47" s="76">
        <f t="shared" si="31"/>
        <v>0</v>
      </c>
      <c r="X47" s="76">
        <f t="shared" si="31"/>
        <v>0</v>
      </c>
      <c r="Y47" s="76">
        <f t="shared" si="31"/>
        <v>0</v>
      </c>
      <c r="Z47" s="76">
        <f t="shared" si="31"/>
        <v>0</v>
      </c>
      <c r="AA47" s="76">
        <f t="shared" si="31"/>
        <v>0</v>
      </c>
      <c r="AB47" s="76">
        <f t="shared" si="31"/>
        <v>0</v>
      </c>
      <c r="AC47" s="76">
        <f t="shared" si="31"/>
        <v>0</v>
      </c>
      <c r="AD47" s="76">
        <f t="shared" si="31"/>
        <v>0</v>
      </c>
      <c r="AE47" s="76">
        <f t="shared" si="31"/>
        <v>82.105999999999995</v>
      </c>
      <c r="AF47" s="76">
        <f t="shared" si="31"/>
        <v>0</v>
      </c>
      <c r="AG47" s="76">
        <f t="shared" si="31"/>
        <v>0</v>
      </c>
      <c r="AH47" s="76">
        <f t="shared" si="31"/>
        <v>0</v>
      </c>
      <c r="AI47" s="76">
        <f t="shared" si="31"/>
        <v>0</v>
      </c>
      <c r="AJ47" s="76">
        <f t="shared" ref="AJ47:BM47" si="32">SUM(AJ48:AJ50)</f>
        <v>0</v>
      </c>
      <c r="AK47" s="76">
        <f t="shared" si="32"/>
        <v>0</v>
      </c>
      <c r="AL47" s="76">
        <f t="shared" si="32"/>
        <v>0</v>
      </c>
      <c r="AM47" s="76">
        <f t="shared" si="32"/>
        <v>0</v>
      </c>
      <c r="AN47" s="76">
        <f t="shared" si="32"/>
        <v>0</v>
      </c>
      <c r="AO47" s="76">
        <f t="shared" si="32"/>
        <v>0</v>
      </c>
      <c r="AP47" s="76">
        <f t="shared" si="32"/>
        <v>0</v>
      </c>
      <c r="AQ47" s="76">
        <f t="shared" si="32"/>
        <v>16.603000000000002</v>
      </c>
      <c r="AR47" s="76">
        <f t="shared" si="32"/>
        <v>0</v>
      </c>
      <c r="AS47" s="76">
        <f t="shared" si="32"/>
        <v>0</v>
      </c>
      <c r="AT47" s="76">
        <f t="shared" si="32"/>
        <v>0</v>
      </c>
      <c r="AU47" s="76">
        <f t="shared" si="32"/>
        <v>0</v>
      </c>
      <c r="AV47" s="76">
        <f t="shared" si="32"/>
        <v>0</v>
      </c>
      <c r="AW47" s="76">
        <f t="shared" si="32"/>
        <v>0</v>
      </c>
      <c r="AX47" s="76">
        <f t="shared" si="32"/>
        <v>0</v>
      </c>
      <c r="AY47" s="76">
        <f t="shared" si="32"/>
        <v>0</v>
      </c>
      <c r="AZ47" s="76">
        <f t="shared" si="32"/>
        <v>0</v>
      </c>
      <c r="BA47" s="76">
        <f t="shared" si="32"/>
        <v>0</v>
      </c>
      <c r="BB47" s="76">
        <f t="shared" si="32"/>
        <v>0</v>
      </c>
      <c r="BC47" s="76">
        <f t="shared" si="32"/>
        <v>204.435</v>
      </c>
      <c r="BD47" s="76">
        <f t="shared" si="32"/>
        <v>0</v>
      </c>
      <c r="BE47" s="76">
        <f t="shared" si="32"/>
        <v>0</v>
      </c>
      <c r="BF47" s="76">
        <f t="shared" si="32"/>
        <v>0</v>
      </c>
      <c r="BG47" s="76">
        <f t="shared" si="32"/>
        <v>0</v>
      </c>
      <c r="BH47" s="76">
        <f t="shared" si="32"/>
        <v>0</v>
      </c>
      <c r="BI47" s="76">
        <f t="shared" si="32"/>
        <v>0</v>
      </c>
      <c r="BJ47" s="76">
        <f t="shared" si="32"/>
        <v>0</v>
      </c>
      <c r="BK47" s="76">
        <f t="shared" si="32"/>
        <v>0</v>
      </c>
      <c r="BL47" s="76">
        <f t="shared" si="32"/>
        <v>0</v>
      </c>
      <c r="BM47" s="76">
        <f t="shared" si="32"/>
        <v>0</v>
      </c>
      <c r="BN47" s="162"/>
    </row>
    <row r="48" spans="1:66" ht="152.25" customHeight="1" x14ac:dyDescent="0.25">
      <c r="A48" s="102" t="s">
        <v>303</v>
      </c>
      <c r="B48" s="101" t="s">
        <v>341</v>
      </c>
      <c r="C48" s="190" t="s">
        <v>418</v>
      </c>
      <c r="D48" s="76">
        <f t="shared" ref="D48:D49" si="33">BC48</f>
        <v>0.5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6">
        <v>0</v>
      </c>
      <c r="L48" s="76">
        <v>0</v>
      </c>
      <c r="M48" s="76">
        <v>0</v>
      </c>
      <c r="N48" s="76">
        <v>0</v>
      </c>
      <c r="O48" s="76">
        <v>0</v>
      </c>
      <c r="P48" s="76">
        <v>0</v>
      </c>
      <c r="Q48" s="76">
        <v>0</v>
      </c>
      <c r="R48" s="76">
        <v>0</v>
      </c>
      <c r="S48" s="76">
        <v>0</v>
      </c>
      <c r="T48" s="76">
        <v>0</v>
      </c>
      <c r="U48" s="76">
        <v>0</v>
      </c>
      <c r="V48" s="76">
        <v>0</v>
      </c>
      <c r="W48" s="76">
        <v>0</v>
      </c>
      <c r="X48" s="76">
        <v>0</v>
      </c>
      <c r="Y48" s="76">
        <v>0</v>
      </c>
      <c r="Z48" s="76">
        <v>0</v>
      </c>
      <c r="AA48" s="76">
        <v>0</v>
      </c>
      <c r="AB48" s="76">
        <v>0</v>
      </c>
      <c r="AC48" s="76">
        <v>0</v>
      </c>
      <c r="AD48" s="76">
        <v>0</v>
      </c>
      <c r="AE48" s="76">
        <v>0</v>
      </c>
      <c r="AF48" s="76">
        <v>0</v>
      </c>
      <c r="AG48" s="76">
        <v>0</v>
      </c>
      <c r="AH48" s="76">
        <v>0</v>
      </c>
      <c r="AI48" s="76">
        <v>0</v>
      </c>
      <c r="AJ48" s="76">
        <v>0</v>
      </c>
      <c r="AK48" s="76">
        <v>0</v>
      </c>
      <c r="AL48" s="76">
        <v>0</v>
      </c>
      <c r="AM48" s="76">
        <v>0</v>
      </c>
      <c r="AN48" s="76">
        <v>0</v>
      </c>
      <c r="AO48" s="76">
        <v>0</v>
      </c>
      <c r="AP48" s="76">
        <v>0</v>
      </c>
      <c r="AQ48" s="76">
        <v>0.5</v>
      </c>
      <c r="AR48" s="76">
        <v>0</v>
      </c>
      <c r="AS48" s="76">
        <v>0</v>
      </c>
      <c r="AT48" s="76">
        <v>0</v>
      </c>
      <c r="AU48" s="76">
        <v>0</v>
      </c>
      <c r="AV48" s="76">
        <v>0</v>
      </c>
      <c r="AW48" s="76">
        <v>0</v>
      </c>
      <c r="AX48" s="76">
        <v>0</v>
      </c>
      <c r="AY48" s="76">
        <v>0</v>
      </c>
      <c r="AZ48" s="76">
        <v>0</v>
      </c>
      <c r="BA48" s="76">
        <v>0</v>
      </c>
      <c r="BB48" s="76">
        <f t="shared" si="10"/>
        <v>0</v>
      </c>
      <c r="BC48" s="76">
        <f t="shared" si="11"/>
        <v>0.5</v>
      </c>
      <c r="BD48" s="76">
        <f t="shared" si="12"/>
        <v>0</v>
      </c>
      <c r="BE48" s="76">
        <f t="shared" si="13"/>
        <v>0</v>
      </c>
      <c r="BF48" s="76">
        <f t="shared" si="14"/>
        <v>0</v>
      </c>
      <c r="BG48" s="76">
        <f t="shared" si="15"/>
        <v>0</v>
      </c>
      <c r="BH48" s="76">
        <f t="shared" si="16"/>
        <v>0</v>
      </c>
      <c r="BI48" s="76">
        <f t="shared" si="17"/>
        <v>0</v>
      </c>
      <c r="BJ48" s="76">
        <f t="shared" si="18"/>
        <v>0</v>
      </c>
      <c r="BK48" s="76">
        <f t="shared" si="19"/>
        <v>0</v>
      </c>
      <c r="BL48" s="76">
        <f t="shared" si="20"/>
        <v>0</v>
      </c>
      <c r="BM48" s="76">
        <f t="shared" si="21"/>
        <v>0</v>
      </c>
      <c r="BN48" s="161" t="s">
        <v>333</v>
      </c>
    </row>
    <row r="49" spans="1:66" ht="136.5" customHeight="1" x14ac:dyDescent="0.25">
      <c r="A49" s="102" t="s">
        <v>303</v>
      </c>
      <c r="B49" s="101" t="s">
        <v>319</v>
      </c>
      <c r="C49" s="190" t="s">
        <v>419</v>
      </c>
      <c r="D49" s="76">
        <f t="shared" si="33"/>
        <v>1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1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6">
        <v>0</v>
      </c>
      <c r="AY49" s="76">
        <v>0</v>
      </c>
      <c r="AZ49" s="76">
        <v>0</v>
      </c>
      <c r="BA49" s="76">
        <v>0</v>
      </c>
      <c r="BB49" s="76">
        <f t="shared" si="10"/>
        <v>0</v>
      </c>
      <c r="BC49" s="76">
        <f t="shared" si="11"/>
        <v>1</v>
      </c>
      <c r="BD49" s="76">
        <f t="shared" si="12"/>
        <v>0</v>
      </c>
      <c r="BE49" s="76">
        <f t="shared" si="13"/>
        <v>0</v>
      </c>
      <c r="BF49" s="76">
        <f t="shared" si="14"/>
        <v>0</v>
      </c>
      <c r="BG49" s="76">
        <f t="shared" si="15"/>
        <v>0</v>
      </c>
      <c r="BH49" s="76">
        <f t="shared" si="16"/>
        <v>0</v>
      </c>
      <c r="BI49" s="76">
        <f t="shared" si="17"/>
        <v>0</v>
      </c>
      <c r="BJ49" s="76">
        <f t="shared" si="18"/>
        <v>0</v>
      </c>
      <c r="BK49" s="76">
        <f t="shared" si="19"/>
        <v>0</v>
      </c>
      <c r="BL49" s="76">
        <f t="shared" si="20"/>
        <v>0</v>
      </c>
      <c r="BM49" s="76">
        <f t="shared" si="21"/>
        <v>0</v>
      </c>
      <c r="BN49" s="160" t="s">
        <v>351</v>
      </c>
    </row>
    <row r="50" spans="1:66" ht="136.5" customHeight="1" x14ac:dyDescent="0.25">
      <c r="A50" s="102" t="s">
        <v>303</v>
      </c>
      <c r="B50" s="101" t="s">
        <v>427</v>
      </c>
      <c r="C50" s="210" t="s">
        <v>428</v>
      </c>
      <c r="D50" s="76">
        <f t="shared" ref="D50" si="34">BC50</f>
        <v>202.935</v>
      </c>
      <c r="E50" s="76">
        <v>1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6">
        <v>0</v>
      </c>
      <c r="L50" s="76">
        <v>0</v>
      </c>
      <c r="M50" s="76">
        <v>0</v>
      </c>
      <c r="N50" s="76">
        <v>0</v>
      </c>
      <c r="O50" s="76">
        <v>0</v>
      </c>
      <c r="P50" s="76">
        <v>0</v>
      </c>
      <c r="Q50" s="76">
        <v>0</v>
      </c>
      <c r="R50" s="76">
        <v>0</v>
      </c>
      <c r="S50" s="76">
        <v>105.726</v>
      </c>
      <c r="T50" s="76">
        <v>0</v>
      </c>
      <c r="U50" s="76">
        <v>0</v>
      </c>
      <c r="V50" s="76">
        <v>0</v>
      </c>
      <c r="W50" s="76">
        <v>0</v>
      </c>
      <c r="X50" s="76">
        <v>0</v>
      </c>
      <c r="Y50" s="76">
        <v>0</v>
      </c>
      <c r="Z50" s="76">
        <v>0</v>
      </c>
      <c r="AA50" s="76">
        <v>0</v>
      </c>
      <c r="AB50" s="76">
        <v>0</v>
      </c>
      <c r="AC50" s="76">
        <v>0</v>
      </c>
      <c r="AD50" s="76">
        <v>0</v>
      </c>
      <c r="AE50" s="76">
        <v>82.105999999999995</v>
      </c>
      <c r="AF50" s="76">
        <v>0</v>
      </c>
      <c r="AG50" s="76">
        <v>0</v>
      </c>
      <c r="AH50" s="76">
        <v>0</v>
      </c>
      <c r="AI50" s="76">
        <v>0</v>
      </c>
      <c r="AJ50" s="76">
        <v>0</v>
      </c>
      <c r="AK50" s="76">
        <v>0</v>
      </c>
      <c r="AL50" s="76">
        <v>0</v>
      </c>
      <c r="AM50" s="76">
        <v>0</v>
      </c>
      <c r="AN50" s="76">
        <v>0</v>
      </c>
      <c r="AO50" s="76">
        <v>0</v>
      </c>
      <c r="AP50" s="76">
        <v>0</v>
      </c>
      <c r="AQ50" s="76">
        <v>15.103</v>
      </c>
      <c r="AR50" s="76">
        <v>0</v>
      </c>
      <c r="AS50" s="76">
        <v>0</v>
      </c>
      <c r="AT50" s="76">
        <v>0</v>
      </c>
      <c r="AU50" s="76">
        <v>0</v>
      </c>
      <c r="AV50" s="76">
        <v>0</v>
      </c>
      <c r="AW50" s="76">
        <v>0</v>
      </c>
      <c r="AX50" s="76">
        <v>0</v>
      </c>
      <c r="AY50" s="76">
        <v>0</v>
      </c>
      <c r="AZ50" s="76">
        <v>0</v>
      </c>
      <c r="BA50" s="76">
        <v>0</v>
      </c>
      <c r="BB50" s="76">
        <f t="shared" ref="BB50" si="35">R50+AD50+AP50</f>
        <v>0</v>
      </c>
      <c r="BC50" s="76">
        <f t="shared" ref="BC50" si="36">S50+AE50+AQ50</f>
        <v>202.935</v>
      </c>
      <c r="BD50" s="76">
        <f t="shared" ref="BD50" si="37">T50+AF50+AR50</f>
        <v>0</v>
      </c>
      <c r="BE50" s="76">
        <f t="shared" ref="BE50" si="38">U50+AG50+AS50</f>
        <v>0</v>
      </c>
      <c r="BF50" s="76">
        <f t="shared" ref="BF50" si="39">V50+AH50+AT50</f>
        <v>0</v>
      </c>
      <c r="BG50" s="76">
        <f t="shared" ref="BG50" si="40">W50+AI50+AU50</f>
        <v>0</v>
      </c>
      <c r="BH50" s="76">
        <f t="shared" ref="BH50" si="41">X50+AJ50+AV50</f>
        <v>0</v>
      </c>
      <c r="BI50" s="76">
        <f t="shared" ref="BI50" si="42">Y50+AK50+AW50</f>
        <v>0</v>
      </c>
      <c r="BJ50" s="76">
        <f t="shared" ref="BJ50" si="43">Z50+AL50+AX50</f>
        <v>0</v>
      </c>
      <c r="BK50" s="76">
        <f t="shared" ref="BK50" si="44">AA50+AM50+AY50</f>
        <v>0</v>
      </c>
      <c r="BL50" s="76">
        <f t="shared" ref="BL50" si="45">AB50+AN50+AZ50</f>
        <v>0</v>
      </c>
      <c r="BM50" s="76">
        <f t="shared" ref="BM50" si="46">AC50+AO50+BA50</f>
        <v>0</v>
      </c>
      <c r="BN50" s="160" t="s">
        <v>430</v>
      </c>
    </row>
    <row r="51" spans="1:66" ht="31.5" x14ac:dyDescent="0.25">
      <c r="A51" s="102" t="s">
        <v>305</v>
      </c>
      <c r="B51" s="101" t="s">
        <v>306</v>
      </c>
      <c r="C51" s="190" t="s">
        <v>267</v>
      </c>
      <c r="D51" s="76">
        <f>D52+D53</f>
        <v>0</v>
      </c>
      <c r="E51" s="76">
        <f t="shared" ref="E51:BM51" si="47">E52+E53</f>
        <v>0</v>
      </c>
      <c r="F51" s="76">
        <f t="shared" si="47"/>
        <v>0</v>
      </c>
      <c r="G51" s="76">
        <f t="shared" si="47"/>
        <v>0</v>
      </c>
      <c r="H51" s="76">
        <f t="shared" si="47"/>
        <v>0</v>
      </c>
      <c r="I51" s="76">
        <f t="shared" si="47"/>
        <v>0</v>
      </c>
      <c r="J51" s="76">
        <f t="shared" si="47"/>
        <v>0</v>
      </c>
      <c r="K51" s="76">
        <f t="shared" si="47"/>
        <v>0</v>
      </c>
      <c r="L51" s="76">
        <f t="shared" si="47"/>
        <v>0</v>
      </c>
      <c r="M51" s="76">
        <f t="shared" si="47"/>
        <v>0</v>
      </c>
      <c r="N51" s="76">
        <f t="shared" si="47"/>
        <v>0</v>
      </c>
      <c r="O51" s="76">
        <f t="shared" si="47"/>
        <v>0</v>
      </c>
      <c r="P51" s="76">
        <f t="shared" si="47"/>
        <v>0</v>
      </c>
      <c r="Q51" s="76">
        <f t="shared" si="47"/>
        <v>0</v>
      </c>
      <c r="R51" s="76">
        <f t="shared" si="47"/>
        <v>0</v>
      </c>
      <c r="S51" s="76">
        <f t="shared" si="47"/>
        <v>0</v>
      </c>
      <c r="T51" s="76">
        <f t="shared" si="47"/>
        <v>0</v>
      </c>
      <c r="U51" s="76">
        <f t="shared" si="47"/>
        <v>0</v>
      </c>
      <c r="V51" s="76">
        <f t="shared" si="47"/>
        <v>0</v>
      </c>
      <c r="W51" s="76">
        <f t="shared" si="47"/>
        <v>0</v>
      </c>
      <c r="X51" s="76">
        <f t="shared" si="47"/>
        <v>0</v>
      </c>
      <c r="Y51" s="76">
        <f t="shared" si="47"/>
        <v>0</v>
      </c>
      <c r="Z51" s="76">
        <f t="shared" si="47"/>
        <v>0</v>
      </c>
      <c r="AA51" s="76">
        <f t="shared" si="47"/>
        <v>0</v>
      </c>
      <c r="AB51" s="76">
        <f t="shared" si="47"/>
        <v>0</v>
      </c>
      <c r="AC51" s="76">
        <f t="shared" si="47"/>
        <v>0</v>
      </c>
      <c r="AD51" s="76">
        <f t="shared" si="47"/>
        <v>0</v>
      </c>
      <c r="AE51" s="76">
        <f t="shared" si="47"/>
        <v>0</v>
      </c>
      <c r="AF51" s="76">
        <f t="shared" si="47"/>
        <v>0</v>
      </c>
      <c r="AG51" s="76">
        <f t="shared" si="47"/>
        <v>0</v>
      </c>
      <c r="AH51" s="76">
        <f t="shared" si="47"/>
        <v>0</v>
      </c>
      <c r="AI51" s="76">
        <f t="shared" si="47"/>
        <v>0</v>
      </c>
      <c r="AJ51" s="76">
        <f t="shared" si="47"/>
        <v>0</v>
      </c>
      <c r="AK51" s="76">
        <f t="shared" si="47"/>
        <v>0</v>
      </c>
      <c r="AL51" s="76">
        <f t="shared" si="47"/>
        <v>0</v>
      </c>
      <c r="AM51" s="76">
        <f t="shared" si="47"/>
        <v>0</v>
      </c>
      <c r="AN51" s="76">
        <f t="shared" si="47"/>
        <v>0</v>
      </c>
      <c r="AO51" s="76">
        <f t="shared" si="47"/>
        <v>0</v>
      </c>
      <c r="AP51" s="76">
        <f t="shared" si="47"/>
        <v>0</v>
      </c>
      <c r="AQ51" s="76">
        <f t="shared" si="47"/>
        <v>0</v>
      </c>
      <c r="AR51" s="76">
        <f t="shared" si="47"/>
        <v>0</v>
      </c>
      <c r="AS51" s="76">
        <f t="shared" si="47"/>
        <v>0</v>
      </c>
      <c r="AT51" s="76">
        <f t="shared" si="47"/>
        <v>0</v>
      </c>
      <c r="AU51" s="76">
        <f t="shared" si="47"/>
        <v>0</v>
      </c>
      <c r="AV51" s="76">
        <f t="shared" si="47"/>
        <v>0</v>
      </c>
      <c r="AW51" s="76">
        <f t="shared" si="47"/>
        <v>0</v>
      </c>
      <c r="AX51" s="76">
        <f t="shared" si="47"/>
        <v>0</v>
      </c>
      <c r="AY51" s="76">
        <f t="shared" si="47"/>
        <v>0</v>
      </c>
      <c r="AZ51" s="76">
        <f t="shared" si="47"/>
        <v>0</v>
      </c>
      <c r="BA51" s="76">
        <f t="shared" si="47"/>
        <v>0</v>
      </c>
      <c r="BB51" s="76">
        <f t="shared" si="47"/>
        <v>0</v>
      </c>
      <c r="BC51" s="76">
        <f t="shared" si="47"/>
        <v>0</v>
      </c>
      <c r="BD51" s="76">
        <f t="shared" si="47"/>
        <v>0</v>
      </c>
      <c r="BE51" s="76">
        <f t="shared" si="47"/>
        <v>0</v>
      </c>
      <c r="BF51" s="76">
        <f t="shared" si="47"/>
        <v>0</v>
      </c>
      <c r="BG51" s="76">
        <f t="shared" si="47"/>
        <v>0</v>
      </c>
      <c r="BH51" s="76">
        <f t="shared" si="47"/>
        <v>0</v>
      </c>
      <c r="BI51" s="76">
        <f t="shared" si="47"/>
        <v>0</v>
      </c>
      <c r="BJ51" s="76">
        <f t="shared" si="47"/>
        <v>0</v>
      </c>
      <c r="BK51" s="76">
        <f t="shared" si="47"/>
        <v>0</v>
      </c>
      <c r="BL51" s="76">
        <f t="shared" si="47"/>
        <v>0</v>
      </c>
      <c r="BM51" s="76">
        <f t="shared" si="47"/>
        <v>0</v>
      </c>
      <c r="BN51" s="160"/>
    </row>
    <row r="52" spans="1:66" ht="47.25" x14ac:dyDescent="0.25">
      <c r="A52" s="102" t="s">
        <v>307</v>
      </c>
      <c r="B52" s="101" t="s">
        <v>308</v>
      </c>
      <c r="C52" s="190" t="s">
        <v>267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76">
        <v>0</v>
      </c>
      <c r="O52" s="76">
        <v>0</v>
      </c>
      <c r="P52" s="76">
        <v>0</v>
      </c>
      <c r="Q52" s="76">
        <v>0</v>
      </c>
      <c r="R52" s="76">
        <v>0</v>
      </c>
      <c r="S52" s="76">
        <v>0</v>
      </c>
      <c r="T52" s="76">
        <v>0</v>
      </c>
      <c r="U52" s="76">
        <v>0</v>
      </c>
      <c r="V52" s="76">
        <v>0</v>
      </c>
      <c r="W52" s="76">
        <v>0</v>
      </c>
      <c r="X52" s="76">
        <v>0</v>
      </c>
      <c r="Y52" s="76">
        <v>0</v>
      </c>
      <c r="Z52" s="76">
        <v>0</v>
      </c>
      <c r="AA52" s="76">
        <v>0</v>
      </c>
      <c r="AB52" s="76">
        <v>0</v>
      </c>
      <c r="AC52" s="76">
        <v>0</v>
      </c>
      <c r="AD52" s="76">
        <v>0</v>
      </c>
      <c r="AE52" s="76">
        <v>0</v>
      </c>
      <c r="AF52" s="76">
        <v>0</v>
      </c>
      <c r="AG52" s="76">
        <v>0</v>
      </c>
      <c r="AH52" s="76">
        <v>0</v>
      </c>
      <c r="AI52" s="76">
        <v>0</v>
      </c>
      <c r="AJ52" s="76">
        <v>0</v>
      </c>
      <c r="AK52" s="76">
        <v>0</v>
      </c>
      <c r="AL52" s="76">
        <v>0</v>
      </c>
      <c r="AM52" s="76">
        <v>0</v>
      </c>
      <c r="AN52" s="76">
        <v>0</v>
      </c>
      <c r="AO52" s="76">
        <v>0</v>
      </c>
      <c r="AP52" s="76">
        <v>0</v>
      </c>
      <c r="AQ52" s="76">
        <v>0</v>
      </c>
      <c r="AR52" s="76">
        <v>0</v>
      </c>
      <c r="AS52" s="76">
        <v>0</v>
      </c>
      <c r="AT52" s="76">
        <v>0</v>
      </c>
      <c r="AU52" s="76">
        <v>0</v>
      </c>
      <c r="AV52" s="76">
        <v>0</v>
      </c>
      <c r="AW52" s="76">
        <v>0</v>
      </c>
      <c r="AX52" s="76">
        <v>0</v>
      </c>
      <c r="AY52" s="76">
        <v>0</v>
      </c>
      <c r="AZ52" s="76">
        <v>0</v>
      </c>
      <c r="BA52" s="76">
        <v>0</v>
      </c>
      <c r="BB52" s="76">
        <v>0</v>
      </c>
      <c r="BC52" s="76">
        <v>0</v>
      </c>
      <c r="BD52" s="76">
        <v>0</v>
      </c>
      <c r="BE52" s="76">
        <v>0</v>
      </c>
      <c r="BF52" s="76">
        <v>0</v>
      </c>
      <c r="BG52" s="76">
        <v>0</v>
      </c>
      <c r="BH52" s="76">
        <v>0</v>
      </c>
      <c r="BI52" s="76">
        <v>0</v>
      </c>
      <c r="BJ52" s="76">
        <v>0</v>
      </c>
      <c r="BK52" s="76">
        <v>0</v>
      </c>
      <c r="BL52" s="76">
        <v>0</v>
      </c>
      <c r="BM52" s="76">
        <v>0</v>
      </c>
      <c r="BN52" s="160"/>
    </row>
    <row r="53" spans="1:66" ht="31.5" x14ac:dyDescent="0.25">
      <c r="A53" s="102" t="s">
        <v>309</v>
      </c>
      <c r="B53" s="101" t="s">
        <v>310</v>
      </c>
      <c r="C53" s="190" t="s">
        <v>267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0</v>
      </c>
      <c r="T53" s="76">
        <v>0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0</v>
      </c>
      <c r="AC53" s="76">
        <v>0</v>
      </c>
      <c r="AD53" s="76">
        <v>0</v>
      </c>
      <c r="AE53" s="76">
        <v>0</v>
      </c>
      <c r="AF53" s="76">
        <v>0</v>
      </c>
      <c r="AG53" s="76">
        <v>0</v>
      </c>
      <c r="AH53" s="76">
        <v>0</v>
      </c>
      <c r="AI53" s="76">
        <v>0</v>
      </c>
      <c r="AJ53" s="76">
        <v>0</v>
      </c>
      <c r="AK53" s="76">
        <v>0</v>
      </c>
      <c r="AL53" s="76">
        <v>0</v>
      </c>
      <c r="AM53" s="76">
        <v>0</v>
      </c>
      <c r="AN53" s="76">
        <v>0</v>
      </c>
      <c r="AO53" s="76">
        <v>0</v>
      </c>
      <c r="AP53" s="76">
        <v>0</v>
      </c>
      <c r="AQ53" s="76">
        <v>0</v>
      </c>
      <c r="AR53" s="76">
        <v>0</v>
      </c>
      <c r="AS53" s="76">
        <v>0</v>
      </c>
      <c r="AT53" s="76">
        <v>0</v>
      </c>
      <c r="AU53" s="76">
        <v>0</v>
      </c>
      <c r="AV53" s="76">
        <v>0</v>
      </c>
      <c r="AW53" s="76">
        <v>0</v>
      </c>
      <c r="AX53" s="76">
        <v>0</v>
      </c>
      <c r="AY53" s="76">
        <v>0</v>
      </c>
      <c r="AZ53" s="76">
        <v>0</v>
      </c>
      <c r="BA53" s="76">
        <v>0</v>
      </c>
      <c r="BB53" s="76">
        <v>0</v>
      </c>
      <c r="BC53" s="76">
        <v>0</v>
      </c>
      <c r="BD53" s="76">
        <v>0</v>
      </c>
      <c r="BE53" s="76">
        <v>0</v>
      </c>
      <c r="BF53" s="76">
        <v>0</v>
      </c>
      <c r="BG53" s="76">
        <v>0</v>
      </c>
      <c r="BH53" s="76">
        <v>0</v>
      </c>
      <c r="BI53" s="76">
        <v>0</v>
      </c>
      <c r="BJ53" s="76">
        <v>0</v>
      </c>
      <c r="BK53" s="76">
        <v>0</v>
      </c>
      <c r="BL53" s="76">
        <v>0</v>
      </c>
      <c r="BM53" s="76">
        <v>0</v>
      </c>
      <c r="BN53" s="160"/>
    </row>
    <row r="54" spans="1:66" ht="31.5" x14ac:dyDescent="0.25">
      <c r="A54" s="102" t="s">
        <v>311</v>
      </c>
      <c r="B54" s="101" t="s">
        <v>312</v>
      </c>
      <c r="C54" s="190" t="s">
        <v>267</v>
      </c>
      <c r="D54" s="76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0</v>
      </c>
      <c r="Q54" s="76">
        <v>0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0</v>
      </c>
      <c r="Y54" s="76">
        <v>0</v>
      </c>
      <c r="Z54" s="76">
        <v>0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6">
        <v>0</v>
      </c>
      <c r="AY54" s="76">
        <v>0</v>
      </c>
      <c r="AZ54" s="76">
        <v>0</v>
      </c>
      <c r="BA54" s="76">
        <v>0</v>
      </c>
      <c r="BB54" s="76">
        <v>0</v>
      </c>
      <c r="BC54" s="76">
        <v>0</v>
      </c>
      <c r="BD54" s="76">
        <v>0</v>
      </c>
      <c r="BE54" s="76">
        <v>0</v>
      </c>
      <c r="BF54" s="76">
        <v>0</v>
      </c>
      <c r="BG54" s="76">
        <v>0</v>
      </c>
      <c r="BH54" s="76">
        <v>0</v>
      </c>
      <c r="BI54" s="76">
        <v>0</v>
      </c>
      <c r="BJ54" s="76">
        <v>0</v>
      </c>
      <c r="BK54" s="76">
        <v>0</v>
      </c>
      <c r="BL54" s="76">
        <v>0</v>
      </c>
      <c r="BM54" s="76">
        <v>0</v>
      </c>
      <c r="BN54" s="160"/>
    </row>
    <row r="55" spans="1:66" ht="31.5" x14ac:dyDescent="0.25">
      <c r="A55" s="102" t="s">
        <v>313</v>
      </c>
      <c r="B55" s="101" t="s">
        <v>314</v>
      </c>
      <c r="C55" s="190" t="s">
        <v>267</v>
      </c>
      <c r="D55" s="76">
        <f>D56</f>
        <v>1</v>
      </c>
      <c r="E55" s="76">
        <f t="shared" ref="E55:BM55" si="48">E56</f>
        <v>0</v>
      </c>
      <c r="F55" s="76">
        <f t="shared" si="48"/>
        <v>0</v>
      </c>
      <c r="G55" s="76">
        <f t="shared" si="48"/>
        <v>0</v>
      </c>
      <c r="H55" s="76">
        <f t="shared" si="48"/>
        <v>0</v>
      </c>
      <c r="I55" s="76">
        <f t="shared" si="48"/>
        <v>0</v>
      </c>
      <c r="J55" s="76">
        <f t="shared" si="48"/>
        <v>0</v>
      </c>
      <c r="K55" s="76">
        <f t="shared" si="48"/>
        <v>0</v>
      </c>
      <c r="L55" s="76">
        <f t="shared" si="48"/>
        <v>0</v>
      </c>
      <c r="M55" s="76">
        <f t="shared" si="48"/>
        <v>0</v>
      </c>
      <c r="N55" s="76">
        <f t="shared" si="48"/>
        <v>0</v>
      </c>
      <c r="O55" s="76">
        <f t="shared" si="48"/>
        <v>0</v>
      </c>
      <c r="P55" s="76">
        <f t="shared" si="48"/>
        <v>0</v>
      </c>
      <c r="Q55" s="76">
        <f t="shared" si="48"/>
        <v>0</v>
      </c>
      <c r="R55" s="76">
        <f t="shared" si="48"/>
        <v>0</v>
      </c>
      <c r="S55" s="76">
        <f t="shared" si="48"/>
        <v>0</v>
      </c>
      <c r="T55" s="76">
        <f t="shared" si="48"/>
        <v>0</v>
      </c>
      <c r="U55" s="76">
        <f t="shared" si="48"/>
        <v>0</v>
      </c>
      <c r="V55" s="76">
        <f t="shared" si="48"/>
        <v>0</v>
      </c>
      <c r="W55" s="76">
        <f t="shared" si="48"/>
        <v>0</v>
      </c>
      <c r="X55" s="76">
        <f t="shared" si="48"/>
        <v>0</v>
      </c>
      <c r="Y55" s="76">
        <f t="shared" si="48"/>
        <v>0</v>
      </c>
      <c r="Z55" s="76">
        <f t="shared" si="48"/>
        <v>0</v>
      </c>
      <c r="AA55" s="76">
        <f t="shared" si="48"/>
        <v>0</v>
      </c>
      <c r="AB55" s="76">
        <f t="shared" si="48"/>
        <v>0</v>
      </c>
      <c r="AC55" s="76">
        <f t="shared" si="48"/>
        <v>0</v>
      </c>
      <c r="AD55" s="76">
        <f t="shared" si="48"/>
        <v>0</v>
      </c>
      <c r="AE55" s="76">
        <f t="shared" si="48"/>
        <v>0</v>
      </c>
      <c r="AF55" s="76">
        <f t="shared" si="48"/>
        <v>0</v>
      </c>
      <c r="AG55" s="76">
        <f t="shared" si="48"/>
        <v>0</v>
      </c>
      <c r="AH55" s="76">
        <f t="shared" si="48"/>
        <v>0</v>
      </c>
      <c r="AI55" s="76">
        <f t="shared" si="48"/>
        <v>0</v>
      </c>
      <c r="AJ55" s="76">
        <f t="shared" si="48"/>
        <v>0</v>
      </c>
      <c r="AK55" s="76">
        <f t="shared" si="48"/>
        <v>0</v>
      </c>
      <c r="AL55" s="76">
        <f t="shared" si="48"/>
        <v>0</v>
      </c>
      <c r="AM55" s="76">
        <f t="shared" si="48"/>
        <v>0</v>
      </c>
      <c r="AN55" s="76">
        <f t="shared" si="48"/>
        <v>0</v>
      </c>
      <c r="AO55" s="76">
        <f t="shared" si="48"/>
        <v>0</v>
      </c>
      <c r="AP55" s="76">
        <f t="shared" si="48"/>
        <v>0</v>
      </c>
      <c r="AQ55" s="76">
        <f t="shared" si="48"/>
        <v>1</v>
      </c>
      <c r="AR55" s="76">
        <f t="shared" si="48"/>
        <v>0</v>
      </c>
      <c r="AS55" s="76">
        <f t="shared" si="48"/>
        <v>0</v>
      </c>
      <c r="AT55" s="76">
        <f t="shared" si="48"/>
        <v>0</v>
      </c>
      <c r="AU55" s="76">
        <f t="shared" si="48"/>
        <v>0</v>
      </c>
      <c r="AV55" s="76">
        <f t="shared" si="48"/>
        <v>0</v>
      </c>
      <c r="AW55" s="76">
        <f t="shared" si="48"/>
        <v>0</v>
      </c>
      <c r="AX55" s="76">
        <f t="shared" si="48"/>
        <v>0</v>
      </c>
      <c r="AY55" s="76">
        <f t="shared" si="48"/>
        <v>0</v>
      </c>
      <c r="AZ55" s="76">
        <f t="shared" si="48"/>
        <v>0</v>
      </c>
      <c r="BA55" s="76">
        <f t="shared" si="48"/>
        <v>0</v>
      </c>
      <c r="BB55" s="76">
        <f t="shared" si="48"/>
        <v>0</v>
      </c>
      <c r="BC55" s="76">
        <f t="shared" si="48"/>
        <v>1</v>
      </c>
      <c r="BD55" s="76">
        <f t="shared" si="48"/>
        <v>0</v>
      </c>
      <c r="BE55" s="76">
        <f t="shared" si="48"/>
        <v>0</v>
      </c>
      <c r="BF55" s="76">
        <f t="shared" si="48"/>
        <v>0</v>
      </c>
      <c r="BG55" s="76">
        <f t="shared" si="48"/>
        <v>0</v>
      </c>
      <c r="BH55" s="76">
        <f t="shared" si="48"/>
        <v>0</v>
      </c>
      <c r="BI55" s="76">
        <f t="shared" si="48"/>
        <v>0</v>
      </c>
      <c r="BJ55" s="76">
        <f t="shared" si="48"/>
        <v>0</v>
      </c>
      <c r="BK55" s="76">
        <f t="shared" si="48"/>
        <v>0</v>
      </c>
      <c r="BL55" s="76">
        <f t="shared" si="48"/>
        <v>0</v>
      </c>
      <c r="BM55" s="76">
        <f t="shared" si="48"/>
        <v>0</v>
      </c>
      <c r="BN55" s="160"/>
    </row>
    <row r="56" spans="1:66" ht="153" customHeight="1" x14ac:dyDescent="0.25">
      <c r="A56" s="102" t="s">
        <v>313</v>
      </c>
      <c r="B56" s="101" t="s">
        <v>315</v>
      </c>
      <c r="C56" s="190" t="s">
        <v>420</v>
      </c>
      <c r="D56" s="76">
        <f>BC56</f>
        <v>1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6">
        <v>0</v>
      </c>
      <c r="Q56" s="76">
        <v>0</v>
      </c>
      <c r="R56" s="76">
        <v>0</v>
      </c>
      <c r="S56" s="76">
        <v>0</v>
      </c>
      <c r="T56" s="76">
        <v>0</v>
      </c>
      <c r="U56" s="76">
        <v>0</v>
      </c>
      <c r="V56" s="76">
        <v>0</v>
      </c>
      <c r="W56" s="76">
        <v>0</v>
      </c>
      <c r="X56" s="76">
        <v>0</v>
      </c>
      <c r="Y56" s="76">
        <v>0</v>
      </c>
      <c r="Z56" s="76">
        <v>0</v>
      </c>
      <c r="AA56" s="76">
        <v>0</v>
      </c>
      <c r="AB56" s="76">
        <v>0</v>
      </c>
      <c r="AC56" s="76">
        <v>0</v>
      </c>
      <c r="AD56" s="76">
        <v>0</v>
      </c>
      <c r="AE56" s="76">
        <v>0</v>
      </c>
      <c r="AF56" s="76">
        <v>0</v>
      </c>
      <c r="AG56" s="76">
        <v>0</v>
      </c>
      <c r="AH56" s="76">
        <v>0</v>
      </c>
      <c r="AI56" s="76">
        <v>0</v>
      </c>
      <c r="AJ56" s="76">
        <v>0</v>
      </c>
      <c r="AK56" s="76">
        <v>0</v>
      </c>
      <c r="AL56" s="76">
        <v>0</v>
      </c>
      <c r="AM56" s="76">
        <v>0</v>
      </c>
      <c r="AN56" s="76">
        <v>0</v>
      </c>
      <c r="AO56" s="76">
        <v>0</v>
      </c>
      <c r="AP56" s="76">
        <v>0</v>
      </c>
      <c r="AQ56" s="76">
        <v>1</v>
      </c>
      <c r="AR56" s="76">
        <v>0</v>
      </c>
      <c r="AS56" s="76">
        <v>0</v>
      </c>
      <c r="AT56" s="76">
        <v>0</v>
      </c>
      <c r="AU56" s="76">
        <v>0</v>
      </c>
      <c r="AV56" s="76">
        <v>0</v>
      </c>
      <c r="AW56" s="76">
        <v>0</v>
      </c>
      <c r="AX56" s="76">
        <v>0</v>
      </c>
      <c r="AY56" s="76">
        <v>0</v>
      </c>
      <c r="AZ56" s="76">
        <v>0</v>
      </c>
      <c r="BA56" s="76">
        <v>0</v>
      </c>
      <c r="BB56" s="76">
        <f t="shared" si="10"/>
        <v>0</v>
      </c>
      <c r="BC56" s="76">
        <f t="shared" si="11"/>
        <v>1</v>
      </c>
      <c r="BD56" s="76">
        <f t="shared" si="12"/>
        <v>0</v>
      </c>
      <c r="BE56" s="76">
        <f t="shared" si="13"/>
        <v>0</v>
      </c>
      <c r="BF56" s="76">
        <f t="shared" si="14"/>
        <v>0</v>
      </c>
      <c r="BG56" s="76">
        <f t="shared" si="15"/>
        <v>0</v>
      </c>
      <c r="BH56" s="76">
        <f t="shared" si="16"/>
        <v>0</v>
      </c>
      <c r="BI56" s="76">
        <f t="shared" si="17"/>
        <v>0</v>
      </c>
      <c r="BJ56" s="76">
        <f t="shared" si="18"/>
        <v>0</v>
      </c>
      <c r="BK56" s="76">
        <f t="shared" si="19"/>
        <v>0</v>
      </c>
      <c r="BL56" s="76">
        <f t="shared" si="20"/>
        <v>0</v>
      </c>
      <c r="BM56" s="76">
        <f t="shared" si="21"/>
        <v>0</v>
      </c>
      <c r="BN56" s="160" t="s">
        <v>352</v>
      </c>
    </row>
  </sheetData>
  <mergeCells count="43">
    <mergeCell ref="BN14:BN18"/>
    <mergeCell ref="R16:W16"/>
    <mergeCell ref="X16:AC16"/>
    <mergeCell ref="Y17:AC17"/>
    <mergeCell ref="BC17:BG17"/>
    <mergeCell ref="BI17:BM17"/>
    <mergeCell ref="AW17:BA17"/>
    <mergeCell ref="BH16:BM16"/>
    <mergeCell ref="AP16:AU16"/>
    <mergeCell ref="AD15:AO15"/>
    <mergeCell ref="AD16:AI16"/>
    <mergeCell ref="AJ16:AO16"/>
    <mergeCell ref="AE17:AI17"/>
    <mergeCell ref="AK17:AO17"/>
    <mergeCell ref="S17:W17"/>
    <mergeCell ref="AQ17:AU17"/>
    <mergeCell ref="A6:AC6"/>
    <mergeCell ref="A7:AC7"/>
    <mergeCell ref="F14:Q15"/>
    <mergeCell ref="D17:D18"/>
    <mergeCell ref="E17:E18"/>
    <mergeCell ref="A8:AC8"/>
    <mergeCell ref="R14:BM14"/>
    <mergeCell ref="L16:Q16"/>
    <mergeCell ref="BB15:BM15"/>
    <mergeCell ref="AP15:BA15"/>
    <mergeCell ref="AV16:BA16"/>
    <mergeCell ref="A4:AC4"/>
    <mergeCell ref="A9:AC9"/>
    <mergeCell ref="A12:AC12"/>
    <mergeCell ref="D14:E16"/>
    <mergeCell ref="F16:K16"/>
    <mergeCell ref="R15:AC15"/>
    <mergeCell ref="A13:BM13"/>
    <mergeCell ref="A14:A18"/>
    <mergeCell ref="B14:B18"/>
    <mergeCell ref="C14:C18"/>
    <mergeCell ref="BB16:BG16"/>
    <mergeCell ref="A10:AG10"/>
    <mergeCell ref="A11:AG11"/>
    <mergeCell ref="A5:AC5"/>
    <mergeCell ref="G17:K17"/>
    <mergeCell ref="M17:Q17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41" max="10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55"/>
  <sheetViews>
    <sheetView zoomScale="70" zoomScaleNormal="70" zoomScaleSheetLayoutView="70" zoomScalePageLayoutView="70" workbookViewId="0">
      <selection activeCell="J29" sqref="J29"/>
    </sheetView>
  </sheetViews>
  <sheetFormatPr defaultColWidth="9" defaultRowHeight="15.75" x14ac:dyDescent="0.25"/>
  <cols>
    <col min="1" max="1" width="11.625" style="38" customWidth="1"/>
    <col min="2" max="2" width="31.5" style="38" customWidth="1"/>
    <col min="3" max="3" width="13.875" style="38" customWidth="1"/>
    <col min="4" max="4" width="18" style="38" customWidth="1"/>
    <col min="5" max="5" width="6.125" style="38" customWidth="1"/>
    <col min="6" max="9" width="6" style="38" customWidth="1"/>
    <col min="10" max="10" width="18" style="38" customWidth="1"/>
    <col min="11" max="15" width="6" style="38" customWidth="1"/>
    <col min="16" max="16" width="18" style="38" customWidth="1"/>
    <col min="17" max="21" width="6" style="38" customWidth="1"/>
    <col min="22" max="22" width="18" style="38" customWidth="1"/>
    <col min="23" max="27" width="6" style="38" customWidth="1"/>
    <col min="28" max="28" width="18" style="38" customWidth="1"/>
    <col min="29" max="29" width="8.625" style="38" customWidth="1"/>
    <col min="30" max="33" width="6" style="38" customWidth="1"/>
    <col min="34" max="34" width="5.75" style="38" customWidth="1"/>
    <col min="35" max="35" width="16.125" style="38" customWidth="1"/>
    <col min="36" max="36" width="21.25" style="38" customWidth="1"/>
    <col min="37" max="37" width="12.625" style="38" customWidth="1"/>
    <col min="38" max="38" width="22.375" style="38" customWidth="1"/>
    <col min="39" max="39" width="10.875" style="38" customWidth="1"/>
    <col min="40" max="40" width="17.375" style="38" customWidth="1"/>
    <col min="41" max="42" width="4.125" style="38" customWidth="1"/>
    <col min="43" max="43" width="3.75" style="38" customWidth="1"/>
    <col min="44" max="44" width="3.875" style="38" customWidth="1"/>
    <col min="45" max="45" width="4.5" style="38" customWidth="1"/>
    <col min="46" max="46" width="5" style="38" customWidth="1"/>
    <col min="47" max="47" width="5.5" style="38" customWidth="1"/>
    <col min="48" max="48" width="5.75" style="38" customWidth="1"/>
    <col min="49" max="49" width="5.5" style="38" customWidth="1"/>
    <col min="50" max="51" width="5" style="38" customWidth="1"/>
    <col min="52" max="52" width="12.875" style="38" customWidth="1"/>
    <col min="53" max="62" width="5" style="38" customWidth="1"/>
    <col min="63" max="16384" width="9" style="38"/>
  </cols>
  <sheetData>
    <row r="1" spans="1:61" ht="18.75" x14ac:dyDescent="0.25">
      <c r="AG1" s="82" t="s">
        <v>161</v>
      </c>
    </row>
    <row r="2" spans="1:61" ht="18.75" x14ac:dyDescent="0.3">
      <c r="AG2" s="83" t="s">
        <v>1</v>
      </c>
    </row>
    <row r="3" spans="1:61" ht="18.75" x14ac:dyDescent="0.3">
      <c r="AG3" s="83" t="s">
        <v>321</v>
      </c>
    </row>
    <row r="4" spans="1:61" ht="18.75" x14ac:dyDescent="0.3">
      <c r="A4" s="292" t="s">
        <v>200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</row>
    <row r="5" spans="1:61" ht="18.75" x14ac:dyDescent="0.3">
      <c r="A5" s="291" t="s">
        <v>396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</row>
    <row r="7" spans="1:61" ht="18.75" x14ac:dyDescent="0.25">
      <c r="A7" s="293" t="s">
        <v>268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</row>
    <row r="8" spans="1:61" x14ac:dyDescent="0.2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</row>
    <row r="9" spans="1:61" x14ac:dyDescent="0.25">
      <c r="A9" s="272" t="s">
        <v>346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  <c r="AD9" s="272"/>
      <c r="AE9" s="272"/>
      <c r="AF9" s="272"/>
      <c r="AG9" s="272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</row>
    <row r="10" spans="1:61" ht="18.75" x14ac:dyDescent="0.3"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</row>
    <row r="11" spans="1:61" ht="18.75" x14ac:dyDescent="0.25">
      <c r="A11" s="284" t="s">
        <v>76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40"/>
      <c r="AI11" s="40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40"/>
    </row>
    <row r="12" spans="1:61" ht="15.75" customHeight="1" x14ac:dyDescent="0.25">
      <c r="A12" s="275" t="s">
        <v>77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41"/>
      <c r="AI12" s="41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41"/>
    </row>
    <row r="13" spans="1:61" x14ac:dyDescent="0.25">
      <c r="A13" s="278"/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3"/>
      <c r="BB13" s="3"/>
      <c r="BC13" s="3"/>
      <c r="BD13" s="3"/>
      <c r="BE13" s="3"/>
      <c r="BF13" s="3"/>
      <c r="BG13" s="3"/>
      <c r="BH13" s="3"/>
    </row>
    <row r="14" spans="1:61" ht="19.5" customHeight="1" x14ac:dyDescent="0.25">
      <c r="A14" s="279" t="s">
        <v>80</v>
      </c>
      <c r="B14" s="276" t="s">
        <v>22</v>
      </c>
      <c r="C14" s="276" t="s">
        <v>3</v>
      </c>
      <c r="D14" s="277" t="s">
        <v>270</v>
      </c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</row>
    <row r="15" spans="1:61" ht="43.5" customHeight="1" x14ac:dyDescent="0.25">
      <c r="A15" s="280"/>
      <c r="B15" s="276"/>
      <c r="C15" s="276"/>
      <c r="D15" s="277" t="s">
        <v>4</v>
      </c>
      <c r="E15" s="277"/>
      <c r="F15" s="277"/>
      <c r="G15" s="277"/>
      <c r="H15" s="277"/>
      <c r="I15" s="277"/>
      <c r="J15" s="277" t="s">
        <v>5</v>
      </c>
      <c r="K15" s="277"/>
      <c r="L15" s="277"/>
      <c r="M15" s="277"/>
      <c r="N15" s="277"/>
      <c r="O15" s="277"/>
      <c r="P15" s="277" t="s">
        <v>6</v>
      </c>
      <c r="Q15" s="277"/>
      <c r="R15" s="277"/>
      <c r="S15" s="277"/>
      <c r="T15" s="277"/>
      <c r="U15" s="277"/>
      <c r="V15" s="277" t="s">
        <v>7</v>
      </c>
      <c r="W15" s="277"/>
      <c r="X15" s="277"/>
      <c r="Y15" s="277"/>
      <c r="Z15" s="277"/>
      <c r="AA15" s="277"/>
      <c r="AB15" s="276" t="s">
        <v>271</v>
      </c>
      <c r="AC15" s="276"/>
      <c r="AD15" s="276"/>
      <c r="AE15" s="276"/>
      <c r="AF15" s="276"/>
      <c r="AG15" s="276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</row>
    <row r="16" spans="1:61" ht="43.5" customHeight="1" x14ac:dyDescent="0.25">
      <c r="A16" s="280"/>
      <c r="B16" s="276"/>
      <c r="C16" s="276"/>
      <c r="D16" s="98" t="s">
        <v>32</v>
      </c>
      <c r="E16" s="277" t="s">
        <v>31</v>
      </c>
      <c r="F16" s="277"/>
      <c r="G16" s="277"/>
      <c r="H16" s="277"/>
      <c r="I16" s="277"/>
      <c r="J16" s="98" t="s">
        <v>32</v>
      </c>
      <c r="K16" s="276" t="s">
        <v>31</v>
      </c>
      <c r="L16" s="276"/>
      <c r="M16" s="276"/>
      <c r="N16" s="276"/>
      <c r="O16" s="276"/>
      <c r="P16" s="98" t="s">
        <v>32</v>
      </c>
      <c r="Q16" s="276" t="s">
        <v>31</v>
      </c>
      <c r="R16" s="276"/>
      <c r="S16" s="276"/>
      <c r="T16" s="276"/>
      <c r="U16" s="276"/>
      <c r="V16" s="98" t="s">
        <v>32</v>
      </c>
      <c r="W16" s="276" t="s">
        <v>31</v>
      </c>
      <c r="X16" s="276"/>
      <c r="Y16" s="276"/>
      <c r="Z16" s="276"/>
      <c r="AA16" s="276"/>
      <c r="AB16" s="98" t="s">
        <v>32</v>
      </c>
      <c r="AC16" s="276" t="s">
        <v>31</v>
      </c>
      <c r="AD16" s="276"/>
      <c r="AE16" s="276"/>
      <c r="AF16" s="276"/>
      <c r="AG16" s="276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</row>
    <row r="17" spans="1:33" ht="87.75" customHeight="1" x14ac:dyDescent="0.25">
      <c r="A17" s="281"/>
      <c r="B17" s="276"/>
      <c r="C17" s="276"/>
      <c r="D17" s="97" t="s">
        <v>16</v>
      </c>
      <c r="E17" s="97" t="s">
        <v>16</v>
      </c>
      <c r="F17" s="37" t="s">
        <v>208</v>
      </c>
      <c r="G17" s="37" t="s">
        <v>209</v>
      </c>
      <c r="H17" s="37" t="s">
        <v>210</v>
      </c>
      <c r="I17" s="37" t="s">
        <v>72</v>
      </c>
      <c r="J17" s="97" t="s">
        <v>16</v>
      </c>
      <c r="K17" s="97" t="s">
        <v>16</v>
      </c>
      <c r="L17" s="37" t="s">
        <v>208</v>
      </c>
      <c r="M17" s="37" t="s">
        <v>209</v>
      </c>
      <c r="N17" s="37" t="s">
        <v>210</v>
      </c>
      <c r="O17" s="37" t="s">
        <v>72</v>
      </c>
      <c r="P17" s="97" t="s">
        <v>16</v>
      </c>
      <c r="Q17" s="97" t="s">
        <v>16</v>
      </c>
      <c r="R17" s="37" t="s">
        <v>208</v>
      </c>
      <c r="S17" s="37" t="s">
        <v>209</v>
      </c>
      <c r="T17" s="37" t="s">
        <v>210</v>
      </c>
      <c r="U17" s="37" t="s">
        <v>72</v>
      </c>
      <c r="V17" s="97" t="s">
        <v>16</v>
      </c>
      <c r="W17" s="97" t="s">
        <v>16</v>
      </c>
      <c r="X17" s="37" t="s">
        <v>208</v>
      </c>
      <c r="Y17" s="37" t="s">
        <v>209</v>
      </c>
      <c r="Z17" s="37" t="s">
        <v>210</v>
      </c>
      <c r="AA17" s="37" t="s">
        <v>72</v>
      </c>
      <c r="AB17" s="97" t="s">
        <v>16</v>
      </c>
      <c r="AC17" s="97" t="s">
        <v>16</v>
      </c>
      <c r="AD17" s="37" t="s">
        <v>208</v>
      </c>
      <c r="AE17" s="37" t="s">
        <v>209</v>
      </c>
      <c r="AF17" s="37" t="s">
        <v>210</v>
      </c>
      <c r="AG17" s="37" t="s">
        <v>72</v>
      </c>
    </row>
    <row r="18" spans="1:33" x14ac:dyDescent="0.25">
      <c r="A18" s="99">
        <v>1</v>
      </c>
      <c r="B18" s="99">
        <v>2</v>
      </c>
      <c r="C18" s="99">
        <v>3</v>
      </c>
      <c r="D18" s="50" t="s">
        <v>50</v>
      </c>
      <c r="E18" s="50" t="s">
        <v>51</v>
      </c>
      <c r="F18" s="50" t="s">
        <v>52</v>
      </c>
      <c r="G18" s="50" t="s">
        <v>53</v>
      </c>
      <c r="H18" s="50" t="s">
        <v>54</v>
      </c>
      <c r="I18" s="50" t="s">
        <v>55</v>
      </c>
      <c r="J18" s="50" t="s">
        <v>86</v>
      </c>
      <c r="K18" s="50" t="s">
        <v>87</v>
      </c>
      <c r="L18" s="50" t="s">
        <v>88</v>
      </c>
      <c r="M18" s="50" t="s">
        <v>89</v>
      </c>
      <c r="N18" s="50" t="s">
        <v>90</v>
      </c>
      <c r="O18" s="50" t="s">
        <v>91</v>
      </c>
      <c r="P18" s="50" t="s">
        <v>92</v>
      </c>
      <c r="Q18" s="50" t="s">
        <v>93</v>
      </c>
      <c r="R18" s="50" t="s">
        <v>94</v>
      </c>
      <c r="S18" s="50" t="s">
        <v>95</v>
      </c>
      <c r="T18" s="50" t="s">
        <v>96</v>
      </c>
      <c r="U18" s="50" t="s">
        <v>97</v>
      </c>
      <c r="V18" s="50" t="s">
        <v>98</v>
      </c>
      <c r="W18" s="50" t="s">
        <v>99</v>
      </c>
      <c r="X18" s="50" t="s">
        <v>100</v>
      </c>
      <c r="Y18" s="50" t="s">
        <v>101</v>
      </c>
      <c r="Z18" s="50" t="s">
        <v>102</v>
      </c>
      <c r="AA18" s="50" t="s">
        <v>103</v>
      </c>
      <c r="AB18" s="50" t="s">
        <v>48</v>
      </c>
      <c r="AC18" s="50" t="s">
        <v>49</v>
      </c>
      <c r="AD18" s="50" t="s">
        <v>56</v>
      </c>
      <c r="AE18" s="50" t="s">
        <v>57</v>
      </c>
      <c r="AF18" s="50" t="s">
        <v>58</v>
      </c>
      <c r="AG18" s="50" t="s">
        <v>59</v>
      </c>
    </row>
    <row r="19" spans="1:33" ht="31.5" x14ac:dyDescent="0.25">
      <c r="A19" s="103" t="s">
        <v>255</v>
      </c>
      <c r="B19" s="101" t="s">
        <v>261</v>
      </c>
      <c r="C19" s="106" t="s">
        <v>267</v>
      </c>
      <c r="D19" s="76">
        <f>SUM(D20:D24)</f>
        <v>0</v>
      </c>
      <c r="E19" s="76">
        <f t="shared" ref="E19:AG19" si="0">SUM(E20:E24)</f>
        <v>0</v>
      </c>
      <c r="F19" s="76">
        <f t="shared" si="0"/>
        <v>0</v>
      </c>
      <c r="G19" s="76">
        <f t="shared" si="0"/>
        <v>0</v>
      </c>
      <c r="H19" s="76">
        <f t="shared" si="0"/>
        <v>0</v>
      </c>
      <c r="I19" s="76">
        <f t="shared" si="0"/>
        <v>0</v>
      </c>
      <c r="J19" s="76">
        <f t="shared" si="0"/>
        <v>0</v>
      </c>
      <c r="K19" s="76">
        <f t="shared" si="0"/>
        <v>0</v>
      </c>
      <c r="L19" s="76">
        <f t="shared" si="0"/>
        <v>0</v>
      </c>
      <c r="M19" s="76">
        <f t="shared" si="0"/>
        <v>0</v>
      </c>
      <c r="N19" s="76">
        <f t="shared" si="0"/>
        <v>0</v>
      </c>
      <c r="O19" s="76">
        <f t="shared" si="0"/>
        <v>0</v>
      </c>
      <c r="P19" s="76">
        <f t="shared" si="0"/>
        <v>0</v>
      </c>
      <c r="Q19" s="76">
        <f t="shared" si="0"/>
        <v>40</v>
      </c>
      <c r="R19" s="76">
        <f t="shared" si="0"/>
        <v>0</v>
      </c>
      <c r="S19" s="76">
        <f t="shared" si="0"/>
        <v>0</v>
      </c>
      <c r="T19" s="76">
        <f t="shared" si="0"/>
        <v>0</v>
      </c>
      <c r="U19" s="76">
        <f t="shared" si="0"/>
        <v>0</v>
      </c>
      <c r="V19" s="76">
        <f t="shared" si="0"/>
        <v>0</v>
      </c>
      <c r="W19" s="76">
        <f t="shared" si="0"/>
        <v>65.725999999999999</v>
      </c>
      <c r="X19" s="76">
        <f t="shared" si="0"/>
        <v>0</v>
      </c>
      <c r="Y19" s="76">
        <f t="shared" si="0"/>
        <v>0</v>
      </c>
      <c r="Z19" s="76">
        <f t="shared" si="0"/>
        <v>0</v>
      </c>
      <c r="AA19" s="76">
        <f t="shared" si="0"/>
        <v>0</v>
      </c>
      <c r="AB19" s="76">
        <f t="shared" si="0"/>
        <v>0</v>
      </c>
      <c r="AC19" s="76">
        <f t="shared" si="0"/>
        <v>105.726</v>
      </c>
      <c r="AD19" s="76">
        <f t="shared" si="0"/>
        <v>0</v>
      </c>
      <c r="AE19" s="76">
        <f t="shared" si="0"/>
        <v>0</v>
      </c>
      <c r="AF19" s="76">
        <f t="shared" si="0"/>
        <v>0</v>
      </c>
      <c r="AG19" s="76">
        <f t="shared" si="0"/>
        <v>0</v>
      </c>
    </row>
    <row r="20" spans="1:33" x14ac:dyDescent="0.25">
      <c r="A20" s="103" t="s">
        <v>256</v>
      </c>
      <c r="B20" s="101" t="s">
        <v>262</v>
      </c>
      <c r="C20" s="106" t="s">
        <v>267</v>
      </c>
      <c r="D20" s="76">
        <f>D26</f>
        <v>0</v>
      </c>
      <c r="E20" s="76">
        <f t="shared" ref="E20:AG20" si="1">E26</f>
        <v>0</v>
      </c>
      <c r="F20" s="76">
        <f t="shared" si="1"/>
        <v>0</v>
      </c>
      <c r="G20" s="76">
        <f t="shared" si="1"/>
        <v>0</v>
      </c>
      <c r="H20" s="76">
        <f t="shared" si="1"/>
        <v>0</v>
      </c>
      <c r="I20" s="76">
        <f t="shared" si="1"/>
        <v>0</v>
      </c>
      <c r="J20" s="76">
        <f t="shared" si="1"/>
        <v>0</v>
      </c>
      <c r="K20" s="76">
        <f t="shared" si="1"/>
        <v>0</v>
      </c>
      <c r="L20" s="76">
        <f t="shared" si="1"/>
        <v>0</v>
      </c>
      <c r="M20" s="76">
        <f t="shared" si="1"/>
        <v>0</v>
      </c>
      <c r="N20" s="76">
        <f t="shared" si="1"/>
        <v>0</v>
      </c>
      <c r="O20" s="76">
        <f t="shared" si="1"/>
        <v>0</v>
      </c>
      <c r="P20" s="76">
        <f t="shared" si="1"/>
        <v>0</v>
      </c>
      <c r="Q20" s="76">
        <f t="shared" si="1"/>
        <v>0</v>
      </c>
      <c r="R20" s="76">
        <f t="shared" si="1"/>
        <v>0</v>
      </c>
      <c r="S20" s="76">
        <f t="shared" si="1"/>
        <v>0</v>
      </c>
      <c r="T20" s="76">
        <f t="shared" si="1"/>
        <v>0</v>
      </c>
      <c r="U20" s="76">
        <f t="shared" si="1"/>
        <v>0</v>
      </c>
      <c r="V20" s="76">
        <f t="shared" si="1"/>
        <v>0</v>
      </c>
      <c r="W20" s="76">
        <f t="shared" si="1"/>
        <v>0</v>
      </c>
      <c r="X20" s="76">
        <f t="shared" si="1"/>
        <v>0</v>
      </c>
      <c r="Y20" s="76">
        <f t="shared" si="1"/>
        <v>0</v>
      </c>
      <c r="Z20" s="76">
        <f t="shared" si="1"/>
        <v>0</v>
      </c>
      <c r="AA20" s="76">
        <f t="shared" si="1"/>
        <v>0</v>
      </c>
      <c r="AB20" s="76">
        <f t="shared" si="1"/>
        <v>0</v>
      </c>
      <c r="AC20" s="76">
        <f t="shared" si="1"/>
        <v>0</v>
      </c>
      <c r="AD20" s="76">
        <f t="shared" si="1"/>
        <v>0</v>
      </c>
      <c r="AE20" s="76">
        <f t="shared" si="1"/>
        <v>0</v>
      </c>
      <c r="AF20" s="76">
        <f t="shared" si="1"/>
        <v>0</v>
      </c>
      <c r="AG20" s="76">
        <f t="shared" si="1"/>
        <v>0</v>
      </c>
    </row>
    <row r="21" spans="1:33" ht="47.25" x14ac:dyDescent="0.25">
      <c r="A21" s="103" t="s">
        <v>257</v>
      </c>
      <c r="B21" s="101" t="s">
        <v>263</v>
      </c>
      <c r="C21" s="106" t="s">
        <v>267</v>
      </c>
      <c r="D21" s="76">
        <f>D33</f>
        <v>0</v>
      </c>
      <c r="E21" s="76">
        <f t="shared" ref="E21:AG21" si="2">E33</f>
        <v>0</v>
      </c>
      <c r="F21" s="76">
        <f t="shared" si="2"/>
        <v>0</v>
      </c>
      <c r="G21" s="76">
        <f t="shared" si="2"/>
        <v>0</v>
      </c>
      <c r="H21" s="76">
        <f t="shared" si="2"/>
        <v>0</v>
      </c>
      <c r="I21" s="76">
        <f t="shared" si="2"/>
        <v>0</v>
      </c>
      <c r="J21" s="76">
        <f t="shared" si="2"/>
        <v>0</v>
      </c>
      <c r="K21" s="76">
        <f t="shared" si="2"/>
        <v>0</v>
      </c>
      <c r="L21" s="76">
        <f t="shared" si="2"/>
        <v>0</v>
      </c>
      <c r="M21" s="76">
        <f t="shared" si="2"/>
        <v>0</v>
      </c>
      <c r="N21" s="76">
        <f t="shared" si="2"/>
        <v>0</v>
      </c>
      <c r="O21" s="76">
        <f t="shared" si="2"/>
        <v>0</v>
      </c>
      <c r="P21" s="76">
        <f t="shared" si="2"/>
        <v>0</v>
      </c>
      <c r="Q21" s="76">
        <f t="shared" si="2"/>
        <v>0</v>
      </c>
      <c r="R21" s="76">
        <f t="shared" si="2"/>
        <v>0</v>
      </c>
      <c r="S21" s="76">
        <f t="shared" si="2"/>
        <v>0</v>
      </c>
      <c r="T21" s="76">
        <f t="shared" si="2"/>
        <v>0</v>
      </c>
      <c r="U21" s="76">
        <f t="shared" si="2"/>
        <v>0</v>
      </c>
      <c r="V21" s="76">
        <f t="shared" si="2"/>
        <v>0</v>
      </c>
      <c r="W21" s="76">
        <f t="shared" si="2"/>
        <v>0</v>
      </c>
      <c r="X21" s="76">
        <f t="shared" si="2"/>
        <v>0</v>
      </c>
      <c r="Y21" s="76">
        <f t="shared" si="2"/>
        <v>0</v>
      </c>
      <c r="Z21" s="76">
        <f t="shared" si="2"/>
        <v>0</v>
      </c>
      <c r="AA21" s="76">
        <f t="shared" si="2"/>
        <v>0</v>
      </c>
      <c r="AB21" s="76">
        <f t="shared" si="2"/>
        <v>0</v>
      </c>
      <c r="AC21" s="76">
        <f t="shared" si="2"/>
        <v>0</v>
      </c>
      <c r="AD21" s="76">
        <f t="shared" si="2"/>
        <v>0</v>
      </c>
      <c r="AE21" s="76">
        <f t="shared" si="2"/>
        <v>0</v>
      </c>
      <c r="AF21" s="76">
        <f t="shared" si="2"/>
        <v>0</v>
      </c>
      <c r="AG21" s="76">
        <f t="shared" si="2"/>
        <v>0</v>
      </c>
    </row>
    <row r="22" spans="1:33" ht="31.5" x14ac:dyDescent="0.25">
      <c r="A22" s="102" t="s">
        <v>258</v>
      </c>
      <c r="B22" s="101" t="s">
        <v>264</v>
      </c>
      <c r="C22" s="106" t="s">
        <v>267</v>
      </c>
      <c r="D22" s="76">
        <f>D42</f>
        <v>0</v>
      </c>
      <c r="E22" s="76">
        <f t="shared" ref="E22:AG22" si="3">E42</f>
        <v>0</v>
      </c>
      <c r="F22" s="76">
        <f t="shared" si="3"/>
        <v>0</v>
      </c>
      <c r="G22" s="76">
        <f t="shared" si="3"/>
        <v>0</v>
      </c>
      <c r="H22" s="76">
        <f t="shared" si="3"/>
        <v>0</v>
      </c>
      <c r="I22" s="76">
        <f t="shared" si="3"/>
        <v>0</v>
      </c>
      <c r="J22" s="76">
        <f t="shared" si="3"/>
        <v>0</v>
      </c>
      <c r="K22" s="76">
        <f t="shared" si="3"/>
        <v>0</v>
      </c>
      <c r="L22" s="76">
        <f t="shared" si="3"/>
        <v>0</v>
      </c>
      <c r="M22" s="76">
        <f t="shared" si="3"/>
        <v>0</v>
      </c>
      <c r="N22" s="76">
        <f t="shared" si="3"/>
        <v>0</v>
      </c>
      <c r="O22" s="76">
        <f t="shared" si="3"/>
        <v>0</v>
      </c>
      <c r="P22" s="76">
        <f t="shared" si="3"/>
        <v>0</v>
      </c>
      <c r="Q22" s="76">
        <f t="shared" si="3"/>
        <v>40</v>
      </c>
      <c r="R22" s="76">
        <f t="shared" si="3"/>
        <v>0</v>
      </c>
      <c r="S22" s="76">
        <f t="shared" si="3"/>
        <v>0</v>
      </c>
      <c r="T22" s="76">
        <f t="shared" si="3"/>
        <v>0</v>
      </c>
      <c r="U22" s="76">
        <f t="shared" si="3"/>
        <v>0</v>
      </c>
      <c r="V22" s="76">
        <f t="shared" si="3"/>
        <v>0</v>
      </c>
      <c r="W22" s="76">
        <f t="shared" si="3"/>
        <v>65.725999999999999</v>
      </c>
      <c r="X22" s="76">
        <f t="shared" si="3"/>
        <v>0</v>
      </c>
      <c r="Y22" s="76">
        <f t="shared" si="3"/>
        <v>0</v>
      </c>
      <c r="Z22" s="76">
        <f t="shared" si="3"/>
        <v>0</v>
      </c>
      <c r="AA22" s="76">
        <f t="shared" si="3"/>
        <v>0</v>
      </c>
      <c r="AB22" s="76">
        <f t="shared" si="3"/>
        <v>0</v>
      </c>
      <c r="AC22" s="76">
        <f t="shared" si="3"/>
        <v>105.726</v>
      </c>
      <c r="AD22" s="76">
        <f t="shared" si="3"/>
        <v>0</v>
      </c>
      <c r="AE22" s="76">
        <f t="shared" si="3"/>
        <v>0</v>
      </c>
      <c r="AF22" s="76">
        <f t="shared" si="3"/>
        <v>0</v>
      </c>
      <c r="AG22" s="76">
        <f t="shared" si="3"/>
        <v>0</v>
      </c>
    </row>
    <row r="23" spans="1:33" ht="47.25" x14ac:dyDescent="0.25">
      <c r="A23" s="102" t="s">
        <v>259</v>
      </c>
      <c r="B23" s="101" t="s">
        <v>265</v>
      </c>
      <c r="C23" s="106" t="s">
        <v>267</v>
      </c>
      <c r="D23" s="76">
        <f>D53</f>
        <v>0</v>
      </c>
      <c r="E23" s="76">
        <f t="shared" ref="E23:AG23" si="4">E53</f>
        <v>0</v>
      </c>
      <c r="F23" s="76">
        <f t="shared" si="4"/>
        <v>0</v>
      </c>
      <c r="G23" s="76">
        <f t="shared" si="4"/>
        <v>0</v>
      </c>
      <c r="H23" s="76">
        <f t="shared" si="4"/>
        <v>0</v>
      </c>
      <c r="I23" s="76">
        <f t="shared" si="4"/>
        <v>0</v>
      </c>
      <c r="J23" s="76">
        <f t="shared" si="4"/>
        <v>0</v>
      </c>
      <c r="K23" s="76">
        <f t="shared" si="4"/>
        <v>0</v>
      </c>
      <c r="L23" s="76">
        <f t="shared" si="4"/>
        <v>0</v>
      </c>
      <c r="M23" s="76">
        <f t="shared" si="4"/>
        <v>0</v>
      </c>
      <c r="N23" s="76">
        <f t="shared" si="4"/>
        <v>0</v>
      </c>
      <c r="O23" s="76">
        <f t="shared" si="4"/>
        <v>0</v>
      </c>
      <c r="P23" s="76">
        <f t="shared" si="4"/>
        <v>0</v>
      </c>
      <c r="Q23" s="76">
        <f t="shared" si="4"/>
        <v>0</v>
      </c>
      <c r="R23" s="76">
        <f t="shared" si="4"/>
        <v>0</v>
      </c>
      <c r="S23" s="76">
        <f t="shared" si="4"/>
        <v>0</v>
      </c>
      <c r="T23" s="76">
        <f t="shared" si="4"/>
        <v>0</v>
      </c>
      <c r="U23" s="76">
        <f t="shared" si="4"/>
        <v>0</v>
      </c>
      <c r="V23" s="76">
        <f t="shared" si="4"/>
        <v>0</v>
      </c>
      <c r="W23" s="76">
        <f t="shared" si="4"/>
        <v>0</v>
      </c>
      <c r="X23" s="76">
        <f t="shared" si="4"/>
        <v>0</v>
      </c>
      <c r="Y23" s="76">
        <f t="shared" si="4"/>
        <v>0</v>
      </c>
      <c r="Z23" s="76">
        <f t="shared" si="4"/>
        <v>0</v>
      </c>
      <c r="AA23" s="76">
        <f t="shared" si="4"/>
        <v>0</v>
      </c>
      <c r="AB23" s="76">
        <f t="shared" si="4"/>
        <v>0</v>
      </c>
      <c r="AC23" s="76">
        <f t="shared" si="4"/>
        <v>0</v>
      </c>
      <c r="AD23" s="76">
        <f t="shared" si="4"/>
        <v>0</v>
      </c>
      <c r="AE23" s="76">
        <f t="shared" si="4"/>
        <v>0</v>
      </c>
      <c r="AF23" s="76">
        <f t="shared" si="4"/>
        <v>0</v>
      </c>
      <c r="AG23" s="76">
        <f t="shared" si="4"/>
        <v>0</v>
      </c>
    </row>
    <row r="24" spans="1:33" ht="31.5" x14ac:dyDescent="0.25">
      <c r="A24" s="102" t="s">
        <v>260</v>
      </c>
      <c r="B24" s="101" t="s">
        <v>266</v>
      </c>
      <c r="C24" s="106" t="s">
        <v>267</v>
      </c>
      <c r="D24" s="76">
        <f>D54</f>
        <v>0</v>
      </c>
      <c r="E24" s="76">
        <f t="shared" ref="E24:AG24" si="5">E54</f>
        <v>0</v>
      </c>
      <c r="F24" s="76">
        <f t="shared" si="5"/>
        <v>0</v>
      </c>
      <c r="G24" s="76">
        <f t="shared" si="5"/>
        <v>0</v>
      </c>
      <c r="H24" s="76">
        <f t="shared" si="5"/>
        <v>0</v>
      </c>
      <c r="I24" s="76">
        <f t="shared" si="5"/>
        <v>0</v>
      </c>
      <c r="J24" s="76">
        <f t="shared" si="5"/>
        <v>0</v>
      </c>
      <c r="K24" s="76">
        <f t="shared" si="5"/>
        <v>0</v>
      </c>
      <c r="L24" s="76">
        <f t="shared" si="5"/>
        <v>0</v>
      </c>
      <c r="M24" s="76">
        <f t="shared" si="5"/>
        <v>0</v>
      </c>
      <c r="N24" s="76">
        <f t="shared" si="5"/>
        <v>0</v>
      </c>
      <c r="O24" s="76">
        <f t="shared" si="5"/>
        <v>0</v>
      </c>
      <c r="P24" s="76">
        <f t="shared" si="5"/>
        <v>0</v>
      </c>
      <c r="Q24" s="76">
        <f t="shared" si="5"/>
        <v>0</v>
      </c>
      <c r="R24" s="76">
        <f t="shared" si="5"/>
        <v>0</v>
      </c>
      <c r="S24" s="76">
        <f t="shared" si="5"/>
        <v>0</v>
      </c>
      <c r="T24" s="76">
        <f t="shared" si="5"/>
        <v>0</v>
      </c>
      <c r="U24" s="76">
        <f t="shared" si="5"/>
        <v>0</v>
      </c>
      <c r="V24" s="76">
        <f t="shared" si="5"/>
        <v>0</v>
      </c>
      <c r="W24" s="76">
        <f t="shared" si="5"/>
        <v>0</v>
      </c>
      <c r="X24" s="76">
        <f t="shared" si="5"/>
        <v>0</v>
      </c>
      <c r="Y24" s="76">
        <f t="shared" si="5"/>
        <v>0</v>
      </c>
      <c r="Z24" s="76">
        <f t="shared" si="5"/>
        <v>0</v>
      </c>
      <c r="AA24" s="76">
        <f t="shared" si="5"/>
        <v>0</v>
      </c>
      <c r="AB24" s="76">
        <f t="shared" si="5"/>
        <v>0</v>
      </c>
      <c r="AC24" s="76">
        <f t="shared" si="5"/>
        <v>0</v>
      </c>
      <c r="AD24" s="76">
        <f t="shared" si="5"/>
        <v>0</v>
      </c>
      <c r="AE24" s="76">
        <f t="shared" si="5"/>
        <v>0</v>
      </c>
      <c r="AF24" s="76">
        <f t="shared" si="5"/>
        <v>0</v>
      </c>
      <c r="AG24" s="76">
        <f t="shared" si="5"/>
        <v>0</v>
      </c>
    </row>
    <row r="25" spans="1:33" x14ac:dyDescent="0.25">
      <c r="A25" s="102">
        <v>1</v>
      </c>
      <c r="B25" s="101" t="s">
        <v>324</v>
      </c>
      <c r="C25" s="106" t="s">
        <v>267</v>
      </c>
      <c r="D25" s="76">
        <f>D30+D36+D39+D44+D47+D48+D55+D49</f>
        <v>0</v>
      </c>
      <c r="E25" s="76">
        <f t="shared" ref="E25:AG25" si="6">E30+E36+E39+E44+E47+E48+E55+E49</f>
        <v>0</v>
      </c>
      <c r="F25" s="76">
        <f t="shared" si="6"/>
        <v>0</v>
      </c>
      <c r="G25" s="76">
        <f t="shared" si="6"/>
        <v>0</v>
      </c>
      <c r="H25" s="76">
        <f t="shared" si="6"/>
        <v>0</v>
      </c>
      <c r="I25" s="76">
        <f t="shared" si="6"/>
        <v>0</v>
      </c>
      <c r="J25" s="76">
        <f t="shared" si="6"/>
        <v>0</v>
      </c>
      <c r="K25" s="76">
        <f t="shared" si="6"/>
        <v>0</v>
      </c>
      <c r="L25" s="76">
        <f t="shared" si="6"/>
        <v>0</v>
      </c>
      <c r="M25" s="76">
        <f t="shared" si="6"/>
        <v>0</v>
      </c>
      <c r="N25" s="76">
        <f t="shared" si="6"/>
        <v>0</v>
      </c>
      <c r="O25" s="76">
        <f t="shared" si="6"/>
        <v>0</v>
      </c>
      <c r="P25" s="76">
        <f t="shared" si="6"/>
        <v>0</v>
      </c>
      <c r="Q25" s="76">
        <f t="shared" si="6"/>
        <v>40</v>
      </c>
      <c r="R25" s="76">
        <f t="shared" si="6"/>
        <v>0</v>
      </c>
      <c r="S25" s="76">
        <f t="shared" si="6"/>
        <v>0</v>
      </c>
      <c r="T25" s="76">
        <f t="shared" si="6"/>
        <v>0</v>
      </c>
      <c r="U25" s="76">
        <f t="shared" si="6"/>
        <v>0</v>
      </c>
      <c r="V25" s="76">
        <f t="shared" si="6"/>
        <v>0</v>
      </c>
      <c r="W25" s="76">
        <f t="shared" si="6"/>
        <v>65.725999999999999</v>
      </c>
      <c r="X25" s="76">
        <f t="shared" si="6"/>
        <v>0</v>
      </c>
      <c r="Y25" s="76">
        <f t="shared" si="6"/>
        <v>0</v>
      </c>
      <c r="Z25" s="76">
        <f t="shared" si="6"/>
        <v>0</v>
      </c>
      <c r="AA25" s="76">
        <f t="shared" si="6"/>
        <v>0</v>
      </c>
      <c r="AB25" s="76">
        <f t="shared" si="6"/>
        <v>0</v>
      </c>
      <c r="AC25" s="76">
        <f t="shared" si="6"/>
        <v>105.726</v>
      </c>
      <c r="AD25" s="76">
        <f t="shared" si="6"/>
        <v>0</v>
      </c>
      <c r="AE25" s="76">
        <f t="shared" si="6"/>
        <v>0</v>
      </c>
      <c r="AF25" s="76">
        <f t="shared" si="6"/>
        <v>0</v>
      </c>
      <c r="AG25" s="76">
        <f t="shared" si="6"/>
        <v>0</v>
      </c>
    </row>
    <row r="26" spans="1:33" ht="31.5" x14ac:dyDescent="0.25">
      <c r="A26" s="102" t="s">
        <v>316</v>
      </c>
      <c r="B26" s="148" t="s">
        <v>317</v>
      </c>
      <c r="C26" s="142" t="s">
        <v>318</v>
      </c>
      <c r="D26" s="76">
        <f>D27+D31+D32</f>
        <v>0</v>
      </c>
      <c r="E26" s="76">
        <f t="shared" ref="E26:AG26" si="7">E27+E31+E32</f>
        <v>0</v>
      </c>
      <c r="F26" s="76">
        <f t="shared" si="7"/>
        <v>0</v>
      </c>
      <c r="G26" s="76">
        <f t="shared" si="7"/>
        <v>0</v>
      </c>
      <c r="H26" s="76">
        <f t="shared" si="7"/>
        <v>0</v>
      </c>
      <c r="I26" s="76">
        <f t="shared" si="7"/>
        <v>0</v>
      </c>
      <c r="J26" s="76">
        <f t="shared" si="7"/>
        <v>0</v>
      </c>
      <c r="K26" s="76">
        <f t="shared" si="7"/>
        <v>0</v>
      </c>
      <c r="L26" s="76">
        <f t="shared" si="7"/>
        <v>0</v>
      </c>
      <c r="M26" s="76">
        <f t="shared" si="7"/>
        <v>0</v>
      </c>
      <c r="N26" s="76">
        <f t="shared" si="7"/>
        <v>0</v>
      </c>
      <c r="O26" s="76">
        <f t="shared" si="7"/>
        <v>0</v>
      </c>
      <c r="P26" s="76">
        <f t="shared" si="7"/>
        <v>0</v>
      </c>
      <c r="Q26" s="76">
        <f t="shared" si="7"/>
        <v>0</v>
      </c>
      <c r="R26" s="76">
        <f t="shared" si="7"/>
        <v>0</v>
      </c>
      <c r="S26" s="76">
        <f t="shared" si="7"/>
        <v>0</v>
      </c>
      <c r="T26" s="76">
        <f t="shared" si="7"/>
        <v>0</v>
      </c>
      <c r="U26" s="76">
        <f t="shared" si="7"/>
        <v>0</v>
      </c>
      <c r="V26" s="76">
        <f t="shared" si="7"/>
        <v>0</v>
      </c>
      <c r="W26" s="76">
        <f t="shared" si="7"/>
        <v>0</v>
      </c>
      <c r="X26" s="76">
        <f t="shared" si="7"/>
        <v>0</v>
      </c>
      <c r="Y26" s="76">
        <f t="shared" si="7"/>
        <v>0</v>
      </c>
      <c r="Z26" s="76">
        <f t="shared" si="7"/>
        <v>0</v>
      </c>
      <c r="AA26" s="76">
        <f t="shared" si="7"/>
        <v>0</v>
      </c>
      <c r="AB26" s="76">
        <f t="shared" si="7"/>
        <v>0</v>
      </c>
      <c r="AC26" s="76">
        <f t="shared" si="7"/>
        <v>0</v>
      </c>
      <c r="AD26" s="76">
        <f t="shared" si="7"/>
        <v>0</v>
      </c>
      <c r="AE26" s="76">
        <f t="shared" si="7"/>
        <v>0</v>
      </c>
      <c r="AF26" s="76">
        <f t="shared" si="7"/>
        <v>0</v>
      </c>
      <c r="AG26" s="76">
        <f t="shared" si="7"/>
        <v>0</v>
      </c>
    </row>
    <row r="27" spans="1:33" ht="31.5" x14ac:dyDescent="0.25">
      <c r="A27" s="102" t="s">
        <v>272</v>
      </c>
      <c r="B27" s="149" t="s">
        <v>273</v>
      </c>
      <c r="C27" s="142" t="s">
        <v>267</v>
      </c>
      <c r="D27" s="78">
        <f>D28+D29</f>
        <v>0</v>
      </c>
      <c r="E27" s="78">
        <f t="shared" ref="E27:AG27" si="8">E28+E29</f>
        <v>0</v>
      </c>
      <c r="F27" s="78">
        <f t="shared" si="8"/>
        <v>0</v>
      </c>
      <c r="G27" s="78">
        <f t="shared" si="8"/>
        <v>0</v>
      </c>
      <c r="H27" s="78">
        <f t="shared" si="8"/>
        <v>0</v>
      </c>
      <c r="I27" s="78">
        <f t="shared" si="8"/>
        <v>0</v>
      </c>
      <c r="J27" s="78">
        <f t="shared" si="8"/>
        <v>0</v>
      </c>
      <c r="K27" s="78">
        <f t="shared" si="8"/>
        <v>0</v>
      </c>
      <c r="L27" s="78">
        <f t="shared" si="8"/>
        <v>0</v>
      </c>
      <c r="M27" s="78">
        <f t="shared" si="8"/>
        <v>0</v>
      </c>
      <c r="N27" s="78">
        <f t="shared" si="8"/>
        <v>0</v>
      </c>
      <c r="O27" s="78">
        <f t="shared" si="8"/>
        <v>0</v>
      </c>
      <c r="P27" s="78">
        <f t="shared" si="8"/>
        <v>0</v>
      </c>
      <c r="Q27" s="78">
        <f t="shared" si="8"/>
        <v>0</v>
      </c>
      <c r="R27" s="78">
        <f t="shared" si="8"/>
        <v>0</v>
      </c>
      <c r="S27" s="78">
        <f t="shared" si="8"/>
        <v>0</v>
      </c>
      <c r="T27" s="78">
        <f t="shared" si="8"/>
        <v>0</v>
      </c>
      <c r="U27" s="78">
        <f t="shared" si="8"/>
        <v>0</v>
      </c>
      <c r="V27" s="78">
        <f t="shared" si="8"/>
        <v>0</v>
      </c>
      <c r="W27" s="78">
        <f t="shared" si="8"/>
        <v>0</v>
      </c>
      <c r="X27" s="78">
        <f t="shared" si="8"/>
        <v>0</v>
      </c>
      <c r="Y27" s="78">
        <f t="shared" si="8"/>
        <v>0</v>
      </c>
      <c r="Z27" s="78">
        <f t="shared" si="8"/>
        <v>0</v>
      </c>
      <c r="AA27" s="78">
        <f t="shared" si="8"/>
        <v>0</v>
      </c>
      <c r="AB27" s="78">
        <f t="shared" si="8"/>
        <v>0</v>
      </c>
      <c r="AC27" s="78">
        <f t="shared" si="8"/>
        <v>0</v>
      </c>
      <c r="AD27" s="78">
        <f t="shared" si="8"/>
        <v>0</v>
      </c>
      <c r="AE27" s="78">
        <f t="shared" si="8"/>
        <v>0</v>
      </c>
      <c r="AF27" s="78">
        <f t="shared" si="8"/>
        <v>0</v>
      </c>
      <c r="AG27" s="78">
        <f t="shared" si="8"/>
        <v>0</v>
      </c>
    </row>
    <row r="28" spans="1:33" ht="47.25" x14ac:dyDescent="0.25">
      <c r="A28" s="102" t="s">
        <v>274</v>
      </c>
      <c r="B28" s="149" t="s">
        <v>275</v>
      </c>
      <c r="C28" s="142" t="s">
        <v>267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  <c r="L28" s="78">
        <v>0</v>
      </c>
      <c r="M28" s="78">
        <v>0</v>
      </c>
      <c r="N28" s="78">
        <v>0</v>
      </c>
      <c r="O28" s="78">
        <v>0</v>
      </c>
      <c r="P28" s="78">
        <v>0</v>
      </c>
      <c r="Q28" s="78">
        <v>0</v>
      </c>
      <c r="R28" s="78">
        <v>0</v>
      </c>
      <c r="S28" s="78">
        <v>0</v>
      </c>
      <c r="T28" s="78">
        <v>0</v>
      </c>
      <c r="U28" s="78">
        <v>0</v>
      </c>
      <c r="V28" s="78">
        <v>0</v>
      </c>
      <c r="W28" s="78">
        <v>0</v>
      </c>
      <c r="X28" s="78">
        <v>0</v>
      </c>
      <c r="Y28" s="78">
        <v>0</v>
      </c>
      <c r="Z28" s="78">
        <v>0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78">
        <v>0</v>
      </c>
      <c r="AG28" s="78">
        <v>0</v>
      </c>
    </row>
    <row r="29" spans="1:33" ht="47.25" x14ac:dyDescent="0.25">
      <c r="A29" s="102" t="s">
        <v>276</v>
      </c>
      <c r="B29" s="149" t="s">
        <v>277</v>
      </c>
      <c r="C29" s="142" t="s">
        <v>267</v>
      </c>
      <c r="D29" s="78">
        <f>D30</f>
        <v>0</v>
      </c>
      <c r="E29" s="78">
        <f t="shared" ref="E29:AG29" si="9">E30</f>
        <v>0</v>
      </c>
      <c r="F29" s="78">
        <f t="shared" si="9"/>
        <v>0</v>
      </c>
      <c r="G29" s="78">
        <f t="shared" si="9"/>
        <v>0</v>
      </c>
      <c r="H29" s="78">
        <f t="shared" si="9"/>
        <v>0</v>
      </c>
      <c r="I29" s="78">
        <f t="shared" si="9"/>
        <v>0</v>
      </c>
      <c r="J29" s="78">
        <f t="shared" si="9"/>
        <v>0</v>
      </c>
      <c r="K29" s="78">
        <f t="shared" si="9"/>
        <v>0</v>
      </c>
      <c r="L29" s="78">
        <f t="shared" si="9"/>
        <v>0</v>
      </c>
      <c r="M29" s="78">
        <f t="shared" si="9"/>
        <v>0</v>
      </c>
      <c r="N29" s="78">
        <f t="shared" si="9"/>
        <v>0</v>
      </c>
      <c r="O29" s="78">
        <f t="shared" si="9"/>
        <v>0</v>
      </c>
      <c r="P29" s="78">
        <f t="shared" si="9"/>
        <v>0</v>
      </c>
      <c r="Q29" s="78">
        <f t="shared" si="9"/>
        <v>0</v>
      </c>
      <c r="R29" s="78">
        <f t="shared" si="9"/>
        <v>0</v>
      </c>
      <c r="S29" s="78">
        <f t="shared" si="9"/>
        <v>0</v>
      </c>
      <c r="T29" s="78">
        <f t="shared" si="9"/>
        <v>0</v>
      </c>
      <c r="U29" s="78">
        <f t="shared" si="9"/>
        <v>0</v>
      </c>
      <c r="V29" s="78">
        <f t="shared" si="9"/>
        <v>0</v>
      </c>
      <c r="W29" s="78">
        <f t="shared" si="9"/>
        <v>0</v>
      </c>
      <c r="X29" s="78">
        <f t="shared" si="9"/>
        <v>0</v>
      </c>
      <c r="Y29" s="78">
        <f t="shared" si="9"/>
        <v>0</v>
      </c>
      <c r="Z29" s="78">
        <f t="shared" si="9"/>
        <v>0</v>
      </c>
      <c r="AA29" s="78">
        <f t="shared" si="9"/>
        <v>0</v>
      </c>
      <c r="AB29" s="78">
        <f t="shared" si="9"/>
        <v>0</v>
      </c>
      <c r="AC29" s="78">
        <f t="shared" si="9"/>
        <v>0</v>
      </c>
      <c r="AD29" s="78">
        <f t="shared" si="9"/>
        <v>0</v>
      </c>
      <c r="AE29" s="78">
        <f t="shared" si="9"/>
        <v>0</v>
      </c>
      <c r="AF29" s="78">
        <f t="shared" si="9"/>
        <v>0</v>
      </c>
      <c r="AG29" s="78">
        <f t="shared" si="9"/>
        <v>0</v>
      </c>
    </row>
    <row r="30" spans="1:33" ht="47.25" x14ac:dyDescent="0.25">
      <c r="A30" s="102" t="s">
        <v>276</v>
      </c>
      <c r="B30" s="149" t="s">
        <v>343</v>
      </c>
      <c r="C30" s="142" t="s">
        <v>414</v>
      </c>
      <c r="D30" s="78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  <c r="K30" s="76">
        <v>0</v>
      </c>
      <c r="L30" s="76">
        <v>0</v>
      </c>
      <c r="M30" s="76">
        <v>0</v>
      </c>
      <c r="N30" s="76">
        <v>0</v>
      </c>
      <c r="O30" s="76">
        <v>0</v>
      </c>
      <c r="P30" s="76">
        <v>0</v>
      </c>
      <c r="Q30" s="76">
        <v>0</v>
      </c>
      <c r="R30" s="76">
        <v>0</v>
      </c>
      <c r="S30" s="76">
        <v>0</v>
      </c>
      <c r="T30" s="76">
        <v>0</v>
      </c>
      <c r="U30" s="76">
        <v>0</v>
      </c>
      <c r="V30" s="76">
        <v>0</v>
      </c>
      <c r="W30" s="76">
        <v>0</v>
      </c>
      <c r="X30" s="76">
        <v>0</v>
      </c>
      <c r="Y30" s="76">
        <v>0</v>
      </c>
      <c r="Z30" s="76">
        <v>0</v>
      </c>
      <c r="AA30" s="76">
        <v>0</v>
      </c>
      <c r="AB30" s="76">
        <v>0</v>
      </c>
      <c r="AC30" s="76">
        <v>0</v>
      </c>
      <c r="AD30" s="76">
        <v>0</v>
      </c>
      <c r="AE30" s="76">
        <v>0</v>
      </c>
      <c r="AF30" s="76">
        <v>0</v>
      </c>
      <c r="AG30" s="76">
        <v>0</v>
      </c>
    </row>
    <row r="31" spans="1:33" ht="47.25" x14ac:dyDescent="0.25">
      <c r="A31" s="102" t="s">
        <v>287</v>
      </c>
      <c r="B31" s="149" t="s">
        <v>286</v>
      </c>
      <c r="C31" s="142" t="s">
        <v>267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0</v>
      </c>
      <c r="T31" s="76">
        <v>0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0</v>
      </c>
      <c r="AC31" s="76">
        <v>0</v>
      </c>
      <c r="AD31" s="76">
        <v>0</v>
      </c>
      <c r="AE31" s="76">
        <v>0</v>
      </c>
      <c r="AF31" s="76">
        <v>0</v>
      </c>
      <c r="AG31" s="76">
        <v>0</v>
      </c>
    </row>
    <row r="32" spans="1:33" ht="47.25" x14ac:dyDescent="0.25">
      <c r="A32" s="102" t="s">
        <v>285</v>
      </c>
      <c r="B32" s="149" t="s">
        <v>284</v>
      </c>
      <c r="C32" s="142" t="s">
        <v>267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0</v>
      </c>
      <c r="P32" s="76">
        <v>0</v>
      </c>
      <c r="Q32" s="76">
        <v>0</v>
      </c>
      <c r="R32" s="76">
        <v>0</v>
      </c>
      <c r="S32" s="76">
        <v>0</v>
      </c>
      <c r="T32" s="76">
        <v>0</v>
      </c>
      <c r="U32" s="76">
        <v>0</v>
      </c>
      <c r="V32" s="76">
        <v>0</v>
      </c>
      <c r="W32" s="76">
        <v>0</v>
      </c>
      <c r="X32" s="76">
        <v>0</v>
      </c>
      <c r="Y32" s="76">
        <v>0</v>
      </c>
      <c r="Z32" s="76">
        <v>0</v>
      </c>
      <c r="AA32" s="76">
        <v>0</v>
      </c>
      <c r="AB32" s="76">
        <v>0</v>
      </c>
      <c r="AC32" s="76">
        <v>0</v>
      </c>
      <c r="AD32" s="76">
        <v>0</v>
      </c>
      <c r="AE32" s="76">
        <v>0</v>
      </c>
      <c r="AF32" s="76">
        <v>0</v>
      </c>
      <c r="AG32" s="76">
        <v>0</v>
      </c>
    </row>
    <row r="33" spans="1:33" ht="47.25" x14ac:dyDescent="0.25">
      <c r="A33" s="102" t="s">
        <v>283</v>
      </c>
      <c r="B33" s="149" t="s">
        <v>282</v>
      </c>
      <c r="C33" s="142" t="s">
        <v>267</v>
      </c>
      <c r="D33" s="76">
        <f>D34+D38+D40+D41</f>
        <v>0</v>
      </c>
      <c r="E33" s="76">
        <f t="shared" ref="E33:AG33" si="10">E34+E38+E40+E41</f>
        <v>0</v>
      </c>
      <c r="F33" s="76">
        <f t="shared" si="10"/>
        <v>0</v>
      </c>
      <c r="G33" s="76">
        <f t="shared" si="10"/>
        <v>0</v>
      </c>
      <c r="H33" s="76">
        <f t="shared" si="10"/>
        <v>0</v>
      </c>
      <c r="I33" s="76">
        <f t="shared" si="10"/>
        <v>0</v>
      </c>
      <c r="J33" s="76">
        <f t="shared" si="10"/>
        <v>0</v>
      </c>
      <c r="K33" s="76">
        <f t="shared" si="10"/>
        <v>0</v>
      </c>
      <c r="L33" s="76">
        <f t="shared" si="10"/>
        <v>0</v>
      </c>
      <c r="M33" s="76">
        <f t="shared" si="10"/>
        <v>0</v>
      </c>
      <c r="N33" s="76">
        <f t="shared" si="10"/>
        <v>0</v>
      </c>
      <c r="O33" s="76">
        <f t="shared" si="10"/>
        <v>0</v>
      </c>
      <c r="P33" s="76">
        <f t="shared" si="10"/>
        <v>0</v>
      </c>
      <c r="Q33" s="76">
        <f t="shared" si="10"/>
        <v>0</v>
      </c>
      <c r="R33" s="76">
        <f t="shared" si="10"/>
        <v>0</v>
      </c>
      <c r="S33" s="76">
        <f t="shared" si="10"/>
        <v>0</v>
      </c>
      <c r="T33" s="76">
        <f t="shared" si="10"/>
        <v>0</v>
      </c>
      <c r="U33" s="76">
        <f t="shared" si="10"/>
        <v>0</v>
      </c>
      <c r="V33" s="76">
        <f t="shared" si="10"/>
        <v>0</v>
      </c>
      <c r="W33" s="76">
        <f t="shared" si="10"/>
        <v>0</v>
      </c>
      <c r="X33" s="76">
        <f t="shared" si="10"/>
        <v>0</v>
      </c>
      <c r="Y33" s="76">
        <f t="shared" si="10"/>
        <v>0</v>
      </c>
      <c r="Z33" s="76">
        <f t="shared" si="10"/>
        <v>0</v>
      </c>
      <c r="AA33" s="76">
        <f t="shared" si="10"/>
        <v>0</v>
      </c>
      <c r="AB33" s="76">
        <f t="shared" si="10"/>
        <v>0</v>
      </c>
      <c r="AC33" s="76">
        <f t="shared" si="10"/>
        <v>0</v>
      </c>
      <c r="AD33" s="76">
        <f t="shared" si="10"/>
        <v>0</v>
      </c>
      <c r="AE33" s="76">
        <f t="shared" si="10"/>
        <v>0</v>
      </c>
      <c r="AF33" s="76">
        <f t="shared" si="10"/>
        <v>0</v>
      </c>
      <c r="AG33" s="76">
        <f t="shared" si="10"/>
        <v>0</v>
      </c>
    </row>
    <row r="34" spans="1:33" ht="47.25" x14ac:dyDescent="0.25">
      <c r="A34" s="102" t="s">
        <v>281</v>
      </c>
      <c r="B34" s="149" t="s">
        <v>280</v>
      </c>
      <c r="C34" s="142" t="s">
        <v>267</v>
      </c>
      <c r="D34" s="76">
        <f>D35+D37</f>
        <v>0</v>
      </c>
      <c r="E34" s="76">
        <f t="shared" ref="E34:AG34" si="11">E35+E37</f>
        <v>0</v>
      </c>
      <c r="F34" s="76">
        <f t="shared" si="11"/>
        <v>0</v>
      </c>
      <c r="G34" s="76">
        <f t="shared" si="11"/>
        <v>0</v>
      </c>
      <c r="H34" s="76">
        <f t="shared" si="11"/>
        <v>0</v>
      </c>
      <c r="I34" s="76">
        <f t="shared" si="11"/>
        <v>0</v>
      </c>
      <c r="J34" s="76">
        <f t="shared" si="11"/>
        <v>0</v>
      </c>
      <c r="K34" s="76">
        <f t="shared" si="11"/>
        <v>0</v>
      </c>
      <c r="L34" s="76">
        <f t="shared" si="11"/>
        <v>0</v>
      </c>
      <c r="M34" s="76">
        <f t="shared" si="11"/>
        <v>0</v>
      </c>
      <c r="N34" s="76">
        <f t="shared" si="11"/>
        <v>0</v>
      </c>
      <c r="O34" s="76">
        <f t="shared" si="11"/>
        <v>0</v>
      </c>
      <c r="P34" s="76">
        <f t="shared" si="11"/>
        <v>0</v>
      </c>
      <c r="Q34" s="76">
        <f t="shared" si="11"/>
        <v>0</v>
      </c>
      <c r="R34" s="76">
        <f t="shared" si="11"/>
        <v>0</v>
      </c>
      <c r="S34" s="76">
        <f t="shared" si="11"/>
        <v>0</v>
      </c>
      <c r="T34" s="76">
        <f t="shared" si="11"/>
        <v>0</v>
      </c>
      <c r="U34" s="76">
        <f t="shared" si="11"/>
        <v>0</v>
      </c>
      <c r="V34" s="76">
        <f t="shared" si="11"/>
        <v>0</v>
      </c>
      <c r="W34" s="76">
        <f t="shared" si="11"/>
        <v>0</v>
      </c>
      <c r="X34" s="76">
        <f t="shared" si="11"/>
        <v>0</v>
      </c>
      <c r="Y34" s="76">
        <f t="shared" si="11"/>
        <v>0</v>
      </c>
      <c r="Z34" s="76">
        <f t="shared" si="11"/>
        <v>0</v>
      </c>
      <c r="AA34" s="76">
        <f t="shared" si="11"/>
        <v>0</v>
      </c>
      <c r="AB34" s="76">
        <f t="shared" si="11"/>
        <v>0</v>
      </c>
      <c r="AC34" s="76">
        <f t="shared" si="11"/>
        <v>0</v>
      </c>
      <c r="AD34" s="76">
        <f t="shared" si="11"/>
        <v>0</v>
      </c>
      <c r="AE34" s="76">
        <f t="shared" si="11"/>
        <v>0</v>
      </c>
      <c r="AF34" s="76">
        <f t="shared" si="11"/>
        <v>0</v>
      </c>
      <c r="AG34" s="76">
        <f t="shared" si="11"/>
        <v>0</v>
      </c>
    </row>
    <row r="35" spans="1:33" ht="78.75" x14ac:dyDescent="0.25">
      <c r="A35" s="102" t="s">
        <v>279</v>
      </c>
      <c r="B35" s="149" t="s">
        <v>278</v>
      </c>
      <c r="C35" s="142" t="s">
        <v>267</v>
      </c>
      <c r="D35" s="76">
        <f>D36</f>
        <v>0</v>
      </c>
      <c r="E35" s="76">
        <f t="shared" ref="E35:AG35" si="12">E36</f>
        <v>0</v>
      </c>
      <c r="F35" s="76">
        <f t="shared" si="12"/>
        <v>0</v>
      </c>
      <c r="G35" s="76">
        <f t="shared" si="12"/>
        <v>0</v>
      </c>
      <c r="H35" s="76">
        <f t="shared" si="12"/>
        <v>0</v>
      </c>
      <c r="I35" s="76">
        <f t="shared" si="12"/>
        <v>0</v>
      </c>
      <c r="J35" s="76">
        <f t="shared" si="12"/>
        <v>0</v>
      </c>
      <c r="K35" s="76">
        <f t="shared" si="12"/>
        <v>0</v>
      </c>
      <c r="L35" s="76">
        <f t="shared" si="12"/>
        <v>0</v>
      </c>
      <c r="M35" s="76">
        <f t="shared" si="12"/>
        <v>0</v>
      </c>
      <c r="N35" s="76">
        <f t="shared" si="12"/>
        <v>0</v>
      </c>
      <c r="O35" s="76">
        <f t="shared" si="12"/>
        <v>0</v>
      </c>
      <c r="P35" s="76">
        <f t="shared" si="12"/>
        <v>0</v>
      </c>
      <c r="Q35" s="76">
        <f t="shared" si="12"/>
        <v>0</v>
      </c>
      <c r="R35" s="76">
        <f t="shared" si="12"/>
        <v>0</v>
      </c>
      <c r="S35" s="76">
        <f t="shared" si="12"/>
        <v>0</v>
      </c>
      <c r="T35" s="76">
        <f t="shared" si="12"/>
        <v>0</v>
      </c>
      <c r="U35" s="76">
        <f t="shared" si="12"/>
        <v>0</v>
      </c>
      <c r="V35" s="76">
        <f t="shared" si="12"/>
        <v>0</v>
      </c>
      <c r="W35" s="76">
        <f t="shared" si="12"/>
        <v>0</v>
      </c>
      <c r="X35" s="76">
        <f t="shared" si="12"/>
        <v>0</v>
      </c>
      <c r="Y35" s="76">
        <f t="shared" si="12"/>
        <v>0</v>
      </c>
      <c r="Z35" s="76">
        <f t="shared" si="12"/>
        <v>0</v>
      </c>
      <c r="AA35" s="76">
        <f t="shared" si="12"/>
        <v>0</v>
      </c>
      <c r="AB35" s="76">
        <f t="shared" si="12"/>
        <v>0</v>
      </c>
      <c r="AC35" s="76">
        <f t="shared" si="12"/>
        <v>0</v>
      </c>
      <c r="AD35" s="76">
        <f t="shared" si="12"/>
        <v>0</v>
      </c>
      <c r="AE35" s="76">
        <f t="shared" si="12"/>
        <v>0</v>
      </c>
      <c r="AF35" s="76">
        <f t="shared" si="12"/>
        <v>0</v>
      </c>
      <c r="AG35" s="76">
        <f t="shared" si="12"/>
        <v>0</v>
      </c>
    </row>
    <row r="36" spans="1:33" ht="47.25" x14ac:dyDescent="0.25">
      <c r="A36" s="102" t="s">
        <v>279</v>
      </c>
      <c r="B36" s="148" t="s">
        <v>424</v>
      </c>
      <c r="C36" s="142" t="s">
        <v>415</v>
      </c>
      <c r="D36" s="77"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7">
        <v>0</v>
      </c>
      <c r="Z36" s="77">
        <v>0</v>
      </c>
      <c r="AA36" s="77">
        <v>0</v>
      </c>
      <c r="AB36" s="78">
        <f>D36+J36+P36+V36</f>
        <v>0</v>
      </c>
      <c r="AC36" s="78">
        <f t="shared" ref="AC36:AG36" si="13">E36+K36+Q36+W36</f>
        <v>0</v>
      </c>
      <c r="AD36" s="78">
        <f t="shared" si="13"/>
        <v>0</v>
      </c>
      <c r="AE36" s="78">
        <f t="shared" si="13"/>
        <v>0</v>
      </c>
      <c r="AF36" s="78">
        <f t="shared" si="13"/>
        <v>0</v>
      </c>
      <c r="AG36" s="78">
        <f t="shared" si="13"/>
        <v>0</v>
      </c>
    </row>
    <row r="37" spans="1:33" ht="63" x14ac:dyDescent="0.25">
      <c r="A37" s="102" t="s">
        <v>288</v>
      </c>
      <c r="B37" s="149" t="s">
        <v>289</v>
      </c>
      <c r="C37" s="142" t="s">
        <v>267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0</v>
      </c>
      <c r="T37" s="76">
        <v>0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0</v>
      </c>
      <c r="AC37" s="76">
        <v>0</v>
      </c>
      <c r="AD37" s="76">
        <v>0</v>
      </c>
      <c r="AE37" s="76">
        <v>0</v>
      </c>
      <c r="AF37" s="76">
        <v>0</v>
      </c>
      <c r="AG37" s="76">
        <v>0</v>
      </c>
    </row>
    <row r="38" spans="1:33" ht="63" x14ac:dyDescent="0.25">
      <c r="A38" s="102" t="s">
        <v>290</v>
      </c>
      <c r="B38" s="148" t="s">
        <v>291</v>
      </c>
      <c r="C38" s="142" t="s">
        <v>267</v>
      </c>
      <c r="D38" s="76">
        <f>D39</f>
        <v>0</v>
      </c>
      <c r="E38" s="76">
        <f t="shared" ref="E38:AG38" si="14">E39</f>
        <v>0</v>
      </c>
      <c r="F38" s="76">
        <f t="shared" si="14"/>
        <v>0</v>
      </c>
      <c r="G38" s="76">
        <f t="shared" si="14"/>
        <v>0</v>
      </c>
      <c r="H38" s="76">
        <f t="shared" si="14"/>
        <v>0</v>
      </c>
      <c r="I38" s="76">
        <f t="shared" si="14"/>
        <v>0</v>
      </c>
      <c r="J38" s="76">
        <f t="shared" si="14"/>
        <v>0</v>
      </c>
      <c r="K38" s="76">
        <f t="shared" si="14"/>
        <v>0</v>
      </c>
      <c r="L38" s="76">
        <f t="shared" si="14"/>
        <v>0</v>
      </c>
      <c r="M38" s="76">
        <f t="shared" si="14"/>
        <v>0</v>
      </c>
      <c r="N38" s="76">
        <f t="shared" si="14"/>
        <v>0</v>
      </c>
      <c r="O38" s="76">
        <f t="shared" si="14"/>
        <v>0</v>
      </c>
      <c r="P38" s="76">
        <f t="shared" si="14"/>
        <v>0</v>
      </c>
      <c r="Q38" s="76">
        <f t="shared" si="14"/>
        <v>0</v>
      </c>
      <c r="R38" s="76">
        <f t="shared" si="14"/>
        <v>0</v>
      </c>
      <c r="S38" s="76">
        <f t="shared" si="14"/>
        <v>0</v>
      </c>
      <c r="T38" s="76">
        <f t="shared" si="14"/>
        <v>0</v>
      </c>
      <c r="U38" s="76">
        <f t="shared" si="14"/>
        <v>0</v>
      </c>
      <c r="V38" s="76">
        <f t="shared" si="14"/>
        <v>0</v>
      </c>
      <c r="W38" s="76">
        <f t="shared" si="14"/>
        <v>0</v>
      </c>
      <c r="X38" s="76">
        <f t="shared" si="14"/>
        <v>0</v>
      </c>
      <c r="Y38" s="76">
        <f t="shared" si="14"/>
        <v>0</v>
      </c>
      <c r="Z38" s="76">
        <f t="shared" si="14"/>
        <v>0</v>
      </c>
      <c r="AA38" s="76">
        <f t="shared" si="14"/>
        <v>0</v>
      </c>
      <c r="AB38" s="76">
        <f t="shared" si="14"/>
        <v>0</v>
      </c>
      <c r="AC38" s="76">
        <f t="shared" si="14"/>
        <v>0</v>
      </c>
      <c r="AD38" s="76">
        <f t="shared" si="14"/>
        <v>0</v>
      </c>
      <c r="AE38" s="76">
        <f t="shared" si="14"/>
        <v>0</v>
      </c>
      <c r="AF38" s="76">
        <f t="shared" si="14"/>
        <v>0</v>
      </c>
      <c r="AG38" s="76">
        <f t="shared" si="14"/>
        <v>0</v>
      </c>
    </row>
    <row r="39" spans="1:33" ht="47.25" x14ac:dyDescent="0.25">
      <c r="A39" s="102" t="s">
        <v>290</v>
      </c>
      <c r="B39" s="148" t="s">
        <v>292</v>
      </c>
      <c r="C39" s="142" t="s">
        <v>416</v>
      </c>
      <c r="D39" s="77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7">
        <v>0</v>
      </c>
      <c r="L39" s="77">
        <v>0</v>
      </c>
      <c r="M39" s="77">
        <v>0</v>
      </c>
      <c r="N39" s="77">
        <v>0</v>
      </c>
      <c r="O39" s="77">
        <v>0</v>
      </c>
      <c r="P39" s="77">
        <v>0</v>
      </c>
      <c r="Q39" s="77">
        <v>0</v>
      </c>
      <c r="R39" s="77">
        <v>0</v>
      </c>
      <c r="S39" s="77">
        <v>0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7">
        <v>0</v>
      </c>
      <c r="Z39" s="77">
        <v>0</v>
      </c>
      <c r="AA39" s="77">
        <v>0</v>
      </c>
      <c r="AB39" s="78">
        <f>D39+J39+P39+V39</f>
        <v>0</v>
      </c>
      <c r="AC39" s="78">
        <f t="shared" ref="AC39:AG39" si="15">E39+K39+Q39+W39</f>
        <v>0</v>
      </c>
      <c r="AD39" s="78">
        <f t="shared" si="15"/>
        <v>0</v>
      </c>
      <c r="AE39" s="78">
        <f t="shared" si="15"/>
        <v>0</v>
      </c>
      <c r="AF39" s="78">
        <f t="shared" si="15"/>
        <v>0</v>
      </c>
      <c r="AG39" s="78">
        <f t="shared" si="15"/>
        <v>0</v>
      </c>
    </row>
    <row r="40" spans="1:33" ht="63" x14ac:dyDescent="0.25">
      <c r="A40" s="102" t="s">
        <v>293</v>
      </c>
      <c r="B40" s="149" t="s">
        <v>294</v>
      </c>
      <c r="C40" s="142" t="s">
        <v>267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  <c r="O40" s="76">
        <v>0</v>
      </c>
      <c r="P40" s="76">
        <v>0</v>
      </c>
      <c r="Q40" s="76">
        <v>0</v>
      </c>
      <c r="R40" s="76">
        <v>0</v>
      </c>
      <c r="S40" s="76">
        <v>0</v>
      </c>
      <c r="T40" s="76">
        <v>0</v>
      </c>
      <c r="U40" s="76">
        <v>0</v>
      </c>
      <c r="V40" s="76">
        <v>0</v>
      </c>
      <c r="W40" s="76">
        <v>0</v>
      </c>
      <c r="X40" s="76">
        <v>0</v>
      </c>
      <c r="Y40" s="76">
        <v>0</v>
      </c>
      <c r="Z40" s="76">
        <v>0</v>
      </c>
      <c r="AA40" s="76">
        <v>0</v>
      </c>
      <c r="AB40" s="76">
        <v>0</v>
      </c>
      <c r="AC40" s="76">
        <v>0</v>
      </c>
      <c r="AD40" s="76">
        <v>0</v>
      </c>
      <c r="AE40" s="76">
        <v>0</v>
      </c>
      <c r="AF40" s="76">
        <v>0</v>
      </c>
      <c r="AG40" s="76">
        <v>0</v>
      </c>
    </row>
    <row r="41" spans="1:33" ht="31.5" x14ac:dyDescent="0.25">
      <c r="A41" s="102" t="s">
        <v>300</v>
      </c>
      <c r="B41" s="148" t="s">
        <v>295</v>
      </c>
      <c r="C41" s="142" t="s">
        <v>267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0</v>
      </c>
      <c r="T41" s="76">
        <v>0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0</v>
      </c>
      <c r="AC41" s="76">
        <v>0</v>
      </c>
      <c r="AD41" s="76">
        <v>0</v>
      </c>
      <c r="AE41" s="76">
        <v>0</v>
      </c>
      <c r="AF41" s="76">
        <v>0</v>
      </c>
      <c r="AG41" s="76">
        <v>0</v>
      </c>
    </row>
    <row r="42" spans="1:33" ht="31.5" x14ac:dyDescent="0.25">
      <c r="A42" s="102" t="s">
        <v>296</v>
      </c>
      <c r="B42" s="148" t="s">
        <v>297</v>
      </c>
      <c r="C42" s="142" t="s">
        <v>267</v>
      </c>
      <c r="D42" s="76">
        <f t="shared" ref="D42:AG42" si="16">D43+D45+D46+D50</f>
        <v>0</v>
      </c>
      <c r="E42" s="76">
        <f t="shared" si="16"/>
        <v>0</v>
      </c>
      <c r="F42" s="76">
        <f t="shared" si="16"/>
        <v>0</v>
      </c>
      <c r="G42" s="76">
        <f t="shared" si="16"/>
        <v>0</v>
      </c>
      <c r="H42" s="76">
        <f t="shared" si="16"/>
        <v>0</v>
      </c>
      <c r="I42" s="76">
        <f t="shared" si="16"/>
        <v>0</v>
      </c>
      <c r="J42" s="76">
        <f t="shared" si="16"/>
        <v>0</v>
      </c>
      <c r="K42" s="76">
        <f t="shared" si="16"/>
        <v>0</v>
      </c>
      <c r="L42" s="76">
        <f t="shared" si="16"/>
        <v>0</v>
      </c>
      <c r="M42" s="76">
        <f t="shared" si="16"/>
        <v>0</v>
      </c>
      <c r="N42" s="76">
        <f t="shared" si="16"/>
        <v>0</v>
      </c>
      <c r="O42" s="76">
        <f t="shared" si="16"/>
        <v>0</v>
      </c>
      <c r="P42" s="76">
        <f t="shared" si="16"/>
        <v>0</v>
      </c>
      <c r="Q42" s="76">
        <f t="shared" si="16"/>
        <v>40</v>
      </c>
      <c r="R42" s="76">
        <f t="shared" si="16"/>
        <v>0</v>
      </c>
      <c r="S42" s="76">
        <f t="shared" si="16"/>
        <v>0</v>
      </c>
      <c r="T42" s="76">
        <f t="shared" si="16"/>
        <v>0</v>
      </c>
      <c r="U42" s="76">
        <f t="shared" si="16"/>
        <v>0</v>
      </c>
      <c r="V42" s="76">
        <f t="shared" si="16"/>
        <v>0</v>
      </c>
      <c r="W42" s="76">
        <f t="shared" si="16"/>
        <v>65.725999999999999</v>
      </c>
      <c r="X42" s="76">
        <f t="shared" si="16"/>
        <v>0</v>
      </c>
      <c r="Y42" s="76">
        <f t="shared" si="16"/>
        <v>0</v>
      </c>
      <c r="Z42" s="76">
        <f t="shared" si="16"/>
        <v>0</v>
      </c>
      <c r="AA42" s="76">
        <f t="shared" si="16"/>
        <v>0</v>
      </c>
      <c r="AB42" s="76">
        <f t="shared" si="16"/>
        <v>0</v>
      </c>
      <c r="AC42" s="76">
        <f t="shared" si="16"/>
        <v>105.726</v>
      </c>
      <c r="AD42" s="76">
        <f t="shared" si="16"/>
        <v>0</v>
      </c>
      <c r="AE42" s="76">
        <f t="shared" si="16"/>
        <v>0</v>
      </c>
      <c r="AF42" s="76">
        <f t="shared" si="16"/>
        <v>0</v>
      </c>
      <c r="AG42" s="76">
        <f t="shared" si="16"/>
        <v>0</v>
      </c>
    </row>
    <row r="43" spans="1:33" ht="47.25" x14ac:dyDescent="0.25">
      <c r="A43" s="102" t="s">
        <v>298</v>
      </c>
      <c r="B43" s="148" t="s">
        <v>299</v>
      </c>
      <c r="C43" s="142" t="s">
        <v>267</v>
      </c>
      <c r="D43" s="76">
        <f t="shared" ref="D43:AG43" si="17">SUM(D44:D44)</f>
        <v>0</v>
      </c>
      <c r="E43" s="76">
        <f t="shared" si="17"/>
        <v>0</v>
      </c>
      <c r="F43" s="76">
        <f t="shared" si="17"/>
        <v>0</v>
      </c>
      <c r="G43" s="76">
        <f t="shared" si="17"/>
        <v>0</v>
      </c>
      <c r="H43" s="76">
        <f t="shared" si="17"/>
        <v>0</v>
      </c>
      <c r="I43" s="76">
        <f t="shared" si="17"/>
        <v>0</v>
      </c>
      <c r="J43" s="76">
        <f t="shared" si="17"/>
        <v>0</v>
      </c>
      <c r="K43" s="76">
        <f t="shared" si="17"/>
        <v>0</v>
      </c>
      <c r="L43" s="76">
        <f t="shared" si="17"/>
        <v>0</v>
      </c>
      <c r="M43" s="76">
        <f t="shared" si="17"/>
        <v>0</v>
      </c>
      <c r="N43" s="76">
        <f t="shared" si="17"/>
        <v>0</v>
      </c>
      <c r="O43" s="76">
        <f t="shared" si="17"/>
        <v>0</v>
      </c>
      <c r="P43" s="76">
        <f t="shared" si="17"/>
        <v>0</v>
      </c>
      <c r="Q43" s="76">
        <f t="shared" si="17"/>
        <v>0</v>
      </c>
      <c r="R43" s="76">
        <f t="shared" si="17"/>
        <v>0</v>
      </c>
      <c r="S43" s="76">
        <f t="shared" si="17"/>
        <v>0</v>
      </c>
      <c r="T43" s="76">
        <f t="shared" si="17"/>
        <v>0</v>
      </c>
      <c r="U43" s="76">
        <f t="shared" si="17"/>
        <v>0</v>
      </c>
      <c r="V43" s="76">
        <f t="shared" si="17"/>
        <v>0</v>
      </c>
      <c r="W43" s="76">
        <f t="shared" si="17"/>
        <v>0</v>
      </c>
      <c r="X43" s="76">
        <f t="shared" si="17"/>
        <v>0</v>
      </c>
      <c r="Y43" s="76">
        <f t="shared" si="17"/>
        <v>0</v>
      </c>
      <c r="Z43" s="76">
        <f t="shared" si="17"/>
        <v>0</v>
      </c>
      <c r="AA43" s="76">
        <f t="shared" si="17"/>
        <v>0</v>
      </c>
      <c r="AB43" s="76">
        <f t="shared" si="17"/>
        <v>0</v>
      </c>
      <c r="AC43" s="76">
        <f t="shared" si="17"/>
        <v>0</v>
      </c>
      <c r="AD43" s="76">
        <f t="shared" si="17"/>
        <v>0</v>
      </c>
      <c r="AE43" s="76">
        <f t="shared" si="17"/>
        <v>0</v>
      </c>
      <c r="AF43" s="76">
        <f t="shared" si="17"/>
        <v>0</v>
      </c>
      <c r="AG43" s="76">
        <f t="shared" si="17"/>
        <v>0</v>
      </c>
    </row>
    <row r="44" spans="1:33" ht="63" x14ac:dyDescent="0.25">
      <c r="A44" s="102" t="s">
        <v>298</v>
      </c>
      <c r="B44" s="149" t="s">
        <v>342</v>
      </c>
      <c r="C44" s="142" t="s">
        <v>417</v>
      </c>
      <c r="D44" s="77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77">
        <v>0</v>
      </c>
      <c r="M44" s="77">
        <v>0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0</v>
      </c>
      <c r="U44" s="77">
        <v>0</v>
      </c>
      <c r="V44" s="77">
        <v>0</v>
      </c>
      <c r="W44" s="77">
        <v>0</v>
      </c>
      <c r="X44" s="77">
        <v>0</v>
      </c>
      <c r="Y44" s="77">
        <v>0</v>
      </c>
      <c r="Z44" s="77">
        <v>0</v>
      </c>
      <c r="AA44" s="77">
        <v>0</v>
      </c>
      <c r="AB44" s="77">
        <v>0</v>
      </c>
      <c r="AC44" s="77">
        <v>0</v>
      </c>
      <c r="AD44" s="77">
        <v>0</v>
      </c>
      <c r="AE44" s="77">
        <v>0</v>
      </c>
      <c r="AF44" s="77">
        <v>0</v>
      </c>
      <c r="AG44" s="77">
        <v>0</v>
      </c>
    </row>
    <row r="45" spans="1:33" ht="63" x14ac:dyDescent="0.25">
      <c r="A45" s="102" t="s">
        <v>301</v>
      </c>
      <c r="B45" s="150" t="s">
        <v>302</v>
      </c>
      <c r="C45" s="142" t="s">
        <v>267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0</v>
      </c>
      <c r="T45" s="76">
        <v>0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0</v>
      </c>
      <c r="AC45" s="76">
        <v>0</v>
      </c>
      <c r="AD45" s="76">
        <v>0</v>
      </c>
      <c r="AE45" s="76">
        <v>0</v>
      </c>
      <c r="AF45" s="76">
        <v>0</v>
      </c>
      <c r="AG45" s="76">
        <v>0</v>
      </c>
    </row>
    <row r="46" spans="1:33" ht="47.25" x14ac:dyDescent="0.25">
      <c r="A46" s="102" t="s">
        <v>303</v>
      </c>
      <c r="B46" s="150" t="s">
        <v>304</v>
      </c>
      <c r="C46" s="142" t="s">
        <v>267</v>
      </c>
      <c r="D46" s="76">
        <f t="shared" ref="D46:AG46" si="18">SUM(D47:D49)</f>
        <v>0</v>
      </c>
      <c r="E46" s="76">
        <f t="shared" si="18"/>
        <v>0</v>
      </c>
      <c r="F46" s="76">
        <f t="shared" si="18"/>
        <v>0</v>
      </c>
      <c r="G46" s="76">
        <f t="shared" si="18"/>
        <v>0</v>
      </c>
      <c r="H46" s="76">
        <f t="shared" si="18"/>
        <v>0</v>
      </c>
      <c r="I46" s="76">
        <f t="shared" si="18"/>
        <v>0</v>
      </c>
      <c r="J46" s="76">
        <f t="shared" si="18"/>
        <v>0</v>
      </c>
      <c r="K46" s="76">
        <f t="shared" si="18"/>
        <v>0</v>
      </c>
      <c r="L46" s="76">
        <f t="shared" si="18"/>
        <v>0</v>
      </c>
      <c r="M46" s="76">
        <f t="shared" si="18"/>
        <v>0</v>
      </c>
      <c r="N46" s="76">
        <f t="shared" si="18"/>
        <v>0</v>
      </c>
      <c r="O46" s="76">
        <f t="shared" si="18"/>
        <v>0</v>
      </c>
      <c r="P46" s="76">
        <f t="shared" si="18"/>
        <v>0</v>
      </c>
      <c r="Q46" s="76">
        <f t="shared" si="18"/>
        <v>40</v>
      </c>
      <c r="R46" s="76">
        <f t="shared" si="18"/>
        <v>0</v>
      </c>
      <c r="S46" s="76">
        <f t="shared" si="18"/>
        <v>0</v>
      </c>
      <c r="T46" s="76">
        <f t="shared" si="18"/>
        <v>0</v>
      </c>
      <c r="U46" s="76">
        <f t="shared" si="18"/>
        <v>0</v>
      </c>
      <c r="V46" s="76">
        <f t="shared" si="18"/>
        <v>0</v>
      </c>
      <c r="W46" s="76">
        <f t="shared" si="18"/>
        <v>65.725999999999999</v>
      </c>
      <c r="X46" s="76">
        <f t="shared" si="18"/>
        <v>0</v>
      </c>
      <c r="Y46" s="76">
        <f t="shared" si="18"/>
        <v>0</v>
      </c>
      <c r="Z46" s="76">
        <f t="shared" si="18"/>
        <v>0</v>
      </c>
      <c r="AA46" s="76">
        <f t="shared" si="18"/>
        <v>0</v>
      </c>
      <c r="AB46" s="76">
        <f t="shared" si="18"/>
        <v>0</v>
      </c>
      <c r="AC46" s="76">
        <f t="shared" si="18"/>
        <v>105.726</v>
      </c>
      <c r="AD46" s="76">
        <f t="shared" si="18"/>
        <v>0</v>
      </c>
      <c r="AE46" s="76">
        <f t="shared" si="18"/>
        <v>0</v>
      </c>
      <c r="AF46" s="76">
        <f t="shared" si="18"/>
        <v>0</v>
      </c>
      <c r="AG46" s="76">
        <f t="shared" si="18"/>
        <v>0</v>
      </c>
    </row>
    <row r="47" spans="1:33" ht="24" customHeight="1" x14ac:dyDescent="0.25">
      <c r="A47" s="102" t="s">
        <v>303</v>
      </c>
      <c r="B47" s="148" t="s">
        <v>341</v>
      </c>
      <c r="C47" s="142" t="s">
        <v>418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L47" s="77">
        <v>0</v>
      </c>
      <c r="M47" s="77">
        <v>0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7">
        <v>0</v>
      </c>
      <c r="Z47" s="77">
        <v>0</v>
      </c>
      <c r="AA47" s="77">
        <v>0</v>
      </c>
      <c r="AB47" s="78">
        <f>D47+J47+P47+V47</f>
        <v>0</v>
      </c>
      <c r="AC47" s="78">
        <f t="shared" ref="AC47:AG47" si="19">E47+K47+Q47+W47</f>
        <v>0</v>
      </c>
      <c r="AD47" s="78">
        <f t="shared" si="19"/>
        <v>0</v>
      </c>
      <c r="AE47" s="78">
        <f t="shared" si="19"/>
        <v>0</v>
      </c>
      <c r="AF47" s="78">
        <f t="shared" si="19"/>
        <v>0</v>
      </c>
      <c r="AG47" s="78">
        <f t="shared" si="19"/>
        <v>0</v>
      </c>
    </row>
    <row r="48" spans="1:33" ht="34.5" customHeight="1" x14ac:dyDescent="0.25">
      <c r="A48" s="102" t="s">
        <v>303</v>
      </c>
      <c r="B48" s="148" t="s">
        <v>319</v>
      </c>
      <c r="C48" s="142" t="s">
        <v>419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</v>
      </c>
      <c r="Y48" s="77">
        <v>0</v>
      </c>
      <c r="Z48" s="77">
        <v>0</v>
      </c>
      <c r="AA48" s="77">
        <v>0</v>
      </c>
      <c r="AB48" s="78">
        <f t="shared" ref="AB48:AB49" si="20">D48+J48+P48+V48</f>
        <v>0</v>
      </c>
      <c r="AC48" s="78">
        <f t="shared" ref="AC48:AC49" si="21">E48+K48+Q48+W48</f>
        <v>0</v>
      </c>
      <c r="AD48" s="78">
        <f t="shared" ref="AD48:AD49" si="22">F48+L48+R48+X48</f>
        <v>0</v>
      </c>
      <c r="AE48" s="78">
        <f t="shared" ref="AE48:AE49" si="23">G48+M48+S48+Y48</f>
        <v>0</v>
      </c>
      <c r="AF48" s="78">
        <f t="shared" ref="AF48:AF49" si="24">H48+N48+T48+Z48</f>
        <v>0</v>
      </c>
      <c r="AG48" s="78">
        <f t="shared" ref="AG48:AG49" si="25">I48+O48+U48+AA48</f>
        <v>0</v>
      </c>
    </row>
    <row r="49" spans="1:33" ht="34.5" customHeight="1" x14ac:dyDescent="0.25">
      <c r="A49" s="102" t="s">
        <v>303</v>
      </c>
      <c r="B49" s="148" t="s">
        <v>427</v>
      </c>
      <c r="C49" s="210" t="s">
        <v>428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77">
        <v>0</v>
      </c>
      <c r="Q49" s="77">
        <v>40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65.725999999999999</v>
      </c>
      <c r="X49" s="77">
        <v>0</v>
      </c>
      <c r="Y49" s="77">
        <v>0</v>
      </c>
      <c r="Z49" s="77">
        <v>0</v>
      </c>
      <c r="AA49" s="77">
        <v>0</v>
      </c>
      <c r="AB49" s="78">
        <f t="shared" si="20"/>
        <v>0</v>
      </c>
      <c r="AC49" s="78">
        <f t="shared" si="21"/>
        <v>105.726</v>
      </c>
      <c r="AD49" s="78">
        <f t="shared" si="22"/>
        <v>0</v>
      </c>
      <c r="AE49" s="78">
        <f t="shared" si="23"/>
        <v>0</v>
      </c>
      <c r="AF49" s="78">
        <f t="shared" si="24"/>
        <v>0</v>
      </c>
      <c r="AG49" s="78">
        <f t="shared" si="25"/>
        <v>0</v>
      </c>
    </row>
    <row r="50" spans="1:33" ht="47.25" x14ac:dyDescent="0.25">
      <c r="A50" s="102" t="s">
        <v>305</v>
      </c>
      <c r="B50" s="150" t="s">
        <v>306</v>
      </c>
      <c r="C50" s="142" t="s">
        <v>267</v>
      </c>
      <c r="D50" s="76">
        <f>D51+D52</f>
        <v>0</v>
      </c>
      <c r="E50" s="76">
        <f>E51+E52</f>
        <v>0</v>
      </c>
      <c r="F50" s="76">
        <f t="shared" ref="F50:AF50" si="26">F51+F52</f>
        <v>0</v>
      </c>
      <c r="G50" s="76">
        <f t="shared" si="26"/>
        <v>0</v>
      </c>
      <c r="H50" s="76">
        <f t="shared" si="26"/>
        <v>0</v>
      </c>
      <c r="I50" s="76">
        <f t="shared" si="26"/>
        <v>0</v>
      </c>
      <c r="J50" s="76">
        <f t="shared" si="26"/>
        <v>0</v>
      </c>
      <c r="K50" s="76">
        <f t="shared" si="26"/>
        <v>0</v>
      </c>
      <c r="L50" s="76">
        <f t="shared" si="26"/>
        <v>0</v>
      </c>
      <c r="M50" s="76">
        <f t="shared" si="26"/>
        <v>0</v>
      </c>
      <c r="N50" s="76">
        <f t="shared" si="26"/>
        <v>0</v>
      </c>
      <c r="O50" s="76">
        <f t="shared" si="26"/>
        <v>0</v>
      </c>
      <c r="P50" s="76">
        <f t="shared" si="26"/>
        <v>0</v>
      </c>
      <c r="Q50" s="76">
        <f t="shared" si="26"/>
        <v>0</v>
      </c>
      <c r="R50" s="76">
        <f t="shared" si="26"/>
        <v>0</v>
      </c>
      <c r="S50" s="76">
        <f t="shared" si="26"/>
        <v>0</v>
      </c>
      <c r="T50" s="76">
        <f t="shared" si="26"/>
        <v>0</v>
      </c>
      <c r="U50" s="76">
        <f t="shared" si="26"/>
        <v>0</v>
      </c>
      <c r="V50" s="76">
        <f t="shared" si="26"/>
        <v>0</v>
      </c>
      <c r="W50" s="76">
        <f t="shared" si="26"/>
        <v>0</v>
      </c>
      <c r="X50" s="76">
        <f t="shared" si="26"/>
        <v>0</v>
      </c>
      <c r="Y50" s="76">
        <f t="shared" si="26"/>
        <v>0</v>
      </c>
      <c r="Z50" s="76">
        <f t="shared" si="26"/>
        <v>0</v>
      </c>
      <c r="AA50" s="76">
        <f t="shared" si="26"/>
        <v>0</v>
      </c>
      <c r="AB50" s="76">
        <f t="shared" si="26"/>
        <v>0</v>
      </c>
      <c r="AC50" s="76">
        <f t="shared" si="26"/>
        <v>0</v>
      </c>
      <c r="AD50" s="76">
        <f t="shared" si="26"/>
        <v>0</v>
      </c>
      <c r="AE50" s="76">
        <f t="shared" si="26"/>
        <v>0</v>
      </c>
      <c r="AF50" s="76">
        <f t="shared" si="26"/>
        <v>0</v>
      </c>
      <c r="AG50" s="76">
        <f>AG51+AG52</f>
        <v>0</v>
      </c>
    </row>
    <row r="51" spans="1:33" ht="63" x14ac:dyDescent="0.25">
      <c r="A51" s="102" t="s">
        <v>307</v>
      </c>
      <c r="B51" s="149" t="s">
        <v>308</v>
      </c>
      <c r="C51" s="142" t="s">
        <v>267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0</v>
      </c>
      <c r="T51" s="76">
        <v>0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0</v>
      </c>
      <c r="AC51" s="76">
        <v>0</v>
      </c>
      <c r="AD51" s="76">
        <v>0</v>
      </c>
      <c r="AE51" s="76">
        <v>0</v>
      </c>
      <c r="AF51" s="76">
        <v>0</v>
      </c>
      <c r="AG51" s="76">
        <v>0</v>
      </c>
    </row>
    <row r="52" spans="1:33" ht="47.25" x14ac:dyDescent="0.25">
      <c r="A52" s="102" t="s">
        <v>309</v>
      </c>
      <c r="B52" s="149" t="s">
        <v>310</v>
      </c>
      <c r="C52" s="142" t="s">
        <v>267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76">
        <v>0</v>
      </c>
      <c r="O52" s="76">
        <v>0</v>
      </c>
      <c r="P52" s="76">
        <v>0</v>
      </c>
      <c r="Q52" s="76">
        <v>0</v>
      </c>
      <c r="R52" s="76">
        <v>0</v>
      </c>
      <c r="S52" s="76">
        <v>0</v>
      </c>
      <c r="T52" s="76">
        <v>0</v>
      </c>
      <c r="U52" s="76">
        <v>0</v>
      </c>
      <c r="V52" s="76">
        <v>0</v>
      </c>
      <c r="W52" s="76">
        <v>0</v>
      </c>
      <c r="X52" s="76">
        <v>0</v>
      </c>
      <c r="Y52" s="76">
        <v>0</v>
      </c>
      <c r="Z52" s="76">
        <v>0</v>
      </c>
      <c r="AA52" s="76">
        <v>0</v>
      </c>
      <c r="AB52" s="76">
        <v>0</v>
      </c>
      <c r="AC52" s="76">
        <v>0</v>
      </c>
      <c r="AD52" s="76">
        <v>0</v>
      </c>
      <c r="AE52" s="76">
        <v>0</v>
      </c>
      <c r="AF52" s="76">
        <v>0</v>
      </c>
      <c r="AG52" s="76">
        <v>0</v>
      </c>
    </row>
    <row r="53" spans="1:33" ht="63" x14ac:dyDescent="0.25">
      <c r="A53" s="102" t="s">
        <v>311</v>
      </c>
      <c r="B53" s="149" t="s">
        <v>312</v>
      </c>
      <c r="C53" s="142" t="s">
        <v>267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0</v>
      </c>
      <c r="T53" s="76">
        <v>0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0</v>
      </c>
      <c r="AC53" s="76">
        <v>0</v>
      </c>
      <c r="AD53" s="76">
        <v>0</v>
      </c>
      <c r="AE53" s="76">
        <v>0</v>
      </c>
      <c r="AF53" s="76">
        <v>0</v>
      </c>
      <c r="AG53" s="76">
        <v>0</v>
      </c>
    </row>
    <row r="54" spans="1:33" ht="31.5" x14ac:dyDescent="0.25">
      <c r="A54" s="102" t="s">
        <v>313</v>
      </c>
      <c r="B54" s="149" t="s">
        <v>314</v>
      </c>
      <c r="C54" s="142" t="s">
        <v>267</v>
      </c>
      <c r="D54" s="76">
        <f>D55</f>
        <v>0</v>
      </c>
      <c r="E54" s="76">
        <f t="shared" ref="E54:AG54" si="27">E55</f>
        <v>0</v>
      </c>
      <c r="F54" s="76">
        <f t="shared" si="27"/>
        <v>0</v>
      </c>
      <c r="G54" s="76">
        <f t="shared" si="27"/>
        <v>0</v>
      </c>
      <c r="H54" s="76">
        <f t="shared" si="27"/>
        <v>0</v>
      </c>
      <c r="I54" s="76">
        <f t="shared" si="27"/>
        <v>0</v>
      </c>
      <c r="J54" s="76">
        <f t="shared" si="27"/>
        <v>0</v>
      </c>
      <c r="K54" s="76">
        <f t="shared" si="27"/>
        <v>0</v>
      </c>
      <c r="L54" s="76">
        <f t="shared" si="27"/>
        <v>0</v>
      </c>
      <c r="M54" s="76">
        <f t="shared" si="27"/>
        <v>0</v>
      </c>
      <c r="N54" s="76">
        <f t="shared" si="27"/>
        <v>0</v>
      </c>
      <c r="O54" s="76">
        <f t="shared" si="27"/>
        <v>0</v>
      </c>
      <c r="P54" s="76">
        <f t="shared" si="27"/>
        <v>0</v>
      </c>
      <c r="Q54" s="76">
        <f t="shared" si="27"/>
        <v>0</v>
      </c>
      <c r="R54" s="76">
        <f t="shared" si="27"/>
        <v>0</v>
      </c>
      <c r="S54" s="76">
        <f t="shared" si="27"/>
        <v>0</v>
      </c>
      <c r="T54" s="76">
        <f t="shared" si="27"/>
        <v>0</v>
      </c>
      <c r="U54" s="76">
        <f t="shared" si="27"/>
        <v>0</v>
      </c>
      <c r="V54" s="76">
        <f t="shared" si="27"/>
        <v>0</v>
      </c>
      <c r="W54" s="76">
        <f t="shared" si="27"/>
        <v>0</v>
      </c>
      <c r="X54" s="76">
        <f t="shared" si="27"/>
        <v>0</v>
      </c>
      <c r="Y54" s="76">
        <f t="shared" si="27"/>
        <v>0</v>
      </c>
      <c r="Z54" s="76">
        <f t="shared" si="27"/>
        <v>0</v>
      </c>
      <c r="AA54" s="76">
        <f t="shared" si="27"/>
        <v>0</v>
      </c>
      <c r="AB54" s="76">
        <f t="shared" si="27"/>
        <v>0</v>
      </c>
      <c r="AC54" s="76">
        <f t="shared" si="27"/>
        <v>0</v>
      </c>
      <c r="AD54" s="76">
        <f t="shared" si="27"/>
        <v>0</v>
      </c>
      <c r="AE54" s="76">
        <f t="shared" si="27"/>
        <v>0</v>
      </c>
      <c r="AF54" s="76">
        <f t="shared" si="27"/>
        <v>0</v>
      </c>
      <c r="AG54" s="76">
        <f t="shared" si="27"/>
        <v>0</v>
      </c>
    </row>
    <row r="55" spans="1:33" ht="24" customHeight="1" x14ac:dyDescent="0.25">
      <c r="A55" s="102" t="s">
        <v>313</v>
      </c>
      <c r="B55" s="150" t="s">
        <v>315</v>
      </c>
      <c r="C55" s="142" t="s">
        <v>420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0</v>
      </c>
      <c r="AA55" s="77">
        <v>0</v>
      </c>
      <c r="AB55" s="77">
        <f>D55+J55+P55+V55</f>
        <v>0</v>
      </c>
      <c r="AC55" s="77">
        <f t="shared" ref="AC55:AG55" si="28">E55+K55+Q55+W55</f>
        <v>0</v>
      </c>
      <c r="AD55" s="77">
        <f t="shared" si="28"/>
        <v>0</v>
      </c>
      <c r="AE55" s="77">
        <f t="shared" si="28"/>
        <v>0</v>
      </c>
      <c r="AF55" s="77">
        <f t="shared" si="28"/>
        <v>0</v>
      </c>
      <c r="AG55" s="77">
        <f t="shared" si="28"/>
        <v>0</v>
      </c>
    </row>
  </sheetData>
  <mergeCells count="21">
    <mergeCell ref="A11:AG11"/>
    <mergeCell ref="A12:AG12"/>
    <mergeCell ref="A5:AG5"/>
    <mergeCell ref="A9:AG9"/>
    <mergeCell ref="A4:AG4"/>
    <mergeCell ref="A7:AG7"/>
    <mergeCell ref="A13:AG13"/>
    <mergeCell ref="A14:A17"/>
    <mergeCell ref="B14:B17"/>
    <mergeCell ref="C14:C17"/>
    <mergeCell ref="E16:I16"/>
    <mergeCell ref="K16:O16"/>
    <mergeCell ref="Q16:U16"/>
    <mergeCell ref="W16:AA16"/>
    <mergeCell ref="AC16:AG16"/>
    <mergeCell ref="D15:I15"/>
    <mergeCell ref="J15:O15"/>
    <mergeCell ref="P15:U15"/>
    <mergeCell ref="V15:AA15"/>
    <mergeCell ref="AB15:AG15"/>
    <mergeCell ref="D14:AG14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53"/>
  <sheetViews>
    <sheetView tabSelected="1" view="pageBreakPreview" zoomScale="60" zoomScaleNormal="100" workbookViewId="0">
      <pane ySplit="15" topLeftCell="A16" activePane="bottomLeft" state="frozen"/>
      <selection pane="bottomLeft" activeCell="G53" sqref="G53"/>
    </sheetView>
  </sheetViews>
  <sheetFormatPr defaultColWidth="9" defaultRowHeight="15.75" x14ac:dyDescent="0.25"/>
  <cols>
    <col min="1" max="1" width="11.375" style="1" customWidth="1"/>
    <col min="2" max="2" width="32.125" style="1" customWidth="1"/>
    <col min="3" max="3" width="12.5" style="1" customWidth="1"/>
    <col min="4" max="4" width="5.5" style="1" bestFit="1" customWidth="1"/>
    <col min="5" max="5" width="9" style="1" bestFit="1" customWidth="1"/>
    <col min="6" max="6" width="8.875" style="38" customWidth="1"/>
    <col min="7" max="7" width="8.5" style="1" customWidth="1"/>
    <col min="8" max="8" width="5.5" style="1" bestFit="1" customWidth="1"/>
    <col min="9" max="9" width="9.5" style="1" bestFit="1" customWidth="1"/>
    <col min="10" max="10" width="9.5" style="38" customWidth="1"/>
    <col min="11" max="11" width="7.125" style="1" bestFit="1" customWidth="1"/>
    <col min="12" max="12" width="5.75" style="1" bestFit="1" customWidth="1"/>
    <col min="13" max="13" width="9.5" style="1" bestFit="1" customWidth="1"/>
    <col min="14" max="14" width="7.125" style="38" bestFit="1" customWidth="1"/>
    <col min="15" max="15" width="7.125" style="1" bestFit="1" customWidth="1"/>
    <col min="16" max="16" width="5.75" style="1" bestFit="1" customWidth="1"/>
    <col min="17" max="17" width="9.5" style="1" bestFit="1" customWidth="1"/>
    <col min="18" max="18" width="7" style="38" customWidth="1"/>
    <col min="19" max="19" width="7.25" style="1" customWidth="1"/>
    <col min="20" max="20" width="5.75" style="1" bestFit="1" customWidth="1"/>
    <col min="21" max="21" width="9.5" style="1" bestFit="1" customWidth="1"/>
    <col min="22" max="22" width="7.75" style="38" customWidth="1"/>
    <col min="23" max="23" width="10" style="1" customWidth="1"/>
    <col min="24" max="24" width="5.75" style="1" bestFit="1" customWidth="1"/>
    <col min="25" max="25" width="9.5" style="1" bestFit="1" customWidth="1"/>
    <col min="26" max="26" width="8.875" style="38" customWidth="1"/>
    <col min="27" max="27" width="7.25" style="1" bestFit="1" customWidth="1"/>
    <col min="28" max="28" width="5.75" style="1" bestFit="1" customWidth="1"/>
    <col min="29" max="29" width="9.5" style="1" bestFit="1" customWidth="1"/>
    <col min="30" max="30" width="7.75" style="38" customWidth="1"/>
    <col min="31" max="31" width="8.5" style="1" customWidth="1"/>
    <col min="32" max="32" width="5.75" style="1" bestFit="1" customWidth="1"/>
    <col min="33" max="33" width="9.5" style="1" bestFit="1" customWidth="1"/>
    <col min="34" max="34" width="8.875" style="38" customWidth="1"/>
    <col min="35" max="35" width="7.25" style="1" bestFit="1" customWidth="1"/>
    <col min="36" max="36" width="5.75" style="1" bestFit="1" customWidth="1"/>
    <col min="37" max="37" width="9.5" style="1" bestFit="1" customWidth="1"/>
    <col min="38" max="38" width="7.25" style="38" bestFit="1" customWidth="1"/>
    <col min="39" max="39" width="8.875" style="1" bestFit="1" customWidth="1"/>
    <col min="40" max="40" width="5.75" style="1" bestFit="1" customWidth="1"/>
    <col min="41" max="41" width="9.5" style="1" bestFit="1" customWidth="1"/>
    <col min="42" max="42" width="8.875" style="38" bestFit="1" customWidth="1"/>
    <col min="43" max="43" width="7.25" style="1" bestFit="1" customWidth="1"/>
    <col min="44" max="44" width="5.75" style="1" bestFit="1" customWidth="1"/>
    <col min="45" max="45" width="9.5" style="1" bestFit="1" customWidth="1"/>
    <col min="46" max="46" width="8.125" style="38" bestFit="1" customWidth="1"/>
    <col min="47" max="47" width="9.875" style="1" customWidth="1"/>
    <col min="48" max="48" width="5.75" style="1" bestFit="1" customWidth="1"/>
    <col min="49" max="49" width="9.5" style="1" bestFit="1" customWidth="1"/>
    <col min="50" max="50" width="9.625" style="38" customWidth="1"/>
    <col min="51" max="51" width="8.125" style="1" customWidth="1"/>
    <col min="52" max="52" width="30.75" style="1" customWidth="1"/>
    <col min="53" max="61" width="5" style="1" customWidth="1"/>
    <col min="62" max="16384" width="9" style="1"/>
  </cols>
  <sheetData>
    <row r="1" spans="1:52" ht="18.75" x14ac:dyDescent="0.25">
      <c r="T1" s="38"/>
      <c r="U1" s="38"/>
      <c r="W1" s="38"/>
      <c r="X1" s="38"/>
      <c r="AA1" s="38"/>
      <c r="AB1" s="38"/>
      <c r="AC1" s="38"/>
      <c r="AE1" s="38"/>
      <c r="AF1" s="38"/>
      <c r="AI1" s="38"/>
      <c r="AZ1" s="15" t="s">
        <v>245</v>
      </c>
    </row>
    <row r="2" spans="1:52" ht="18.75" x14ac:dyDescent="0.3">
      <c r="T2" s="38"/>
      <c r="U2" s="38"/>
      <c r="W2" s="38"/>
      <c r="X2" s="38"/>
      <c r="AA2" s="38"/>
      <c r="AB2" s="38"/>
      <c r="AC2" s="38"/>
      <c r="AE2" s="38"/>
      <c r="AF2" s="38"/>
      <c r="AI2" s="38"/>
      <c r="AZ2" s="10" t="s">
        <v>1</v>
      </c>
    </row>
    <row r="3" spans="1:52" ht="18.75" x14ac:dyDescent="0.3">
      <c r="T3" s="38"/>
      <c r="U3" s="38"/>
      <c r="W3" s="38"/>
      <c r="X3" s="38"/>
      <c r="AA3" s="38"/>
      <c r="AB3" s="38"/>
      <c r="AC3" s="38"/>
      <c r="AE3" s="38"/>
      <c r="AF3" s="38"/>
      <c r="AI3" s="38"/>
      <c r="AZ3" s="10" t="s">
        <v>321</v>
      </c>
    </row>
    <row r="4" spans="1:52" x14ac:dyDescent="0.25">
      <c r="A4" s="274" t="s">
        <v>236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</row>
    <row r="5" spans="1:52" x14ac:dyDescent="0.25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104"/>
      <c r="AS5" s="104"/>
      <c r="AT5" s="104"/>
      <c r="AU5" s="104"/>
      <c r="AV5" s="104"/>
      <c r="AW5" s="104"/>
      <c r="AX5" s="104"/>
      <c r="AY5" s="104"/>
      <c r="AZ5" s="104"/>
    </row>
    <row r="6" spans="1:52" ht="18.75" x14ac:dyDescent="0.25">
      <c r="A6" s="299" t="s">
        <v>268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99"/>
      <c r="AL6" s="299"/>
      <c r="AM6" s="299"/>
      <c r="AN6" s="299"/>
      <c r="AO6" s="299"/>
      <c r="AP6" s="299"/>
      <c r="AQ6" s="299"/>
      <c r="AR6" s="75"/>
      <c r="AS6" s="75"/>
      <c r="AT6" s="84"/>
      <c r="AU6" s="75"/>
      <c r="AV6" s="75"/>
      <c r="AW6" s="75"/>
      <c r="AX6" s="84"/>
      <c r="AY6" s="75"/>
      <c r="AZ6" s="75"/>
    </row>
    <row r="7" spans="1:52" x14ac:dyDescent="0.25">
      <c r="A7" s="272"/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38"/>
      <c r="AS7" s="38"/>
      <c r="AU7" s="38"/>
    </row>
    <row r="8" spans="1:52" x14ac:dyDescent="0.25">
      <c r="A8" s="272" t="s">
        <v>346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74"/>
      <c r="AS8" s="74"/>
      <c r="AT8" s="74"/>
      <c r="AU8" s="74"/>
      <c r="AV8" s="74"/>
      <c r="AW8" s="74"/>
      <c r="AX8" s="74"/>
      <c r="AY8" s="74"/>
      <c r="AZ8" s="74"/>
    </row>
    <row r="9" spans="1:52" ht="15.75" customHeight="1" x14ac:dyDescent="0.25">
      <c r="A9" s="266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66"/>
      <c r="AA9" s="266"/>
      <c r="AB9" s="266"/>
      <c r="AC9" s="266"/>
      <c r="AD9" s="266"/>
      <c r="AE9" s="266"/>
      <c r="AF9" s="266"/>
      <c r="AG9" s="266"/>
      <c r="AH9" s="266"/>
      <c r="AI9" s="266"/>
      <c r="AJ9" s="266"/>
      <c r="AK9" s="266"/>
      <c r="AL9" s="266"/>
      <c r="AM9" s="266"/>
      <c r="AN9" s="266"/>
      <c r="AO9" s="266"/>
      <c r="AP9" s="266"/>
      <c r="AQ9" s="266"/>
    </row>
    <row r="10" spans="1:52" x14ac:dyDescent="0.25">
      <c r="A10" s="272"/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12"/>
      <c r="AS10" s="12"/>
      <c r="AT10" s="12"/>
      <c r="AU10" s="12"/>
      <c r="AV10" s="12"/>
      <c r="AW10" s="12"/>
      <c r="AX10" s="12"/>
      <c r="AY10" s="12"/>
      <c r="AZ10" s="12"/>
    </row>
    <row r="11" spans="1:52" x14ac:dyDescent="0.25">
      <c r="A11" s="300"/>
      <c r="B11" s="300"/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0"/>
      <c r="AE11" s="300"/>
      <c r="AF11" s="300"/>
      <c r="AG11" s="300"/>
      <c r="AH11" s="300"/>
      <c r="AI11" s="300"/>
      <c r="AJ11" s="300"/>
      <c r="AK11" s="300"/>
      <c r="AL11" s="300"/>
      <c r="AM11" s="300"/>
      <c r="AN11" s="300"/>
      <c r="AO11" s="300"/>
      <c r="AP11" s="300"/>
      <c r="AQ11" s="300"/>
      <c r="AR11" s="300"/>
      <c r="AS11" s="300"/>
      <c r="AT11" s="300"/>
      <c r="AU11" s="300"/>
      <c r="AV11" s="300"/>
      <c r="AW11" s="300"/>
      <c r="AX11" s="300"/>
      <c r="AY11" s="300"/>
    </row>
    <row r="12" spans="1:52" ht="24.75" customHeight="1" x14ac:dyDescent="0.25">
      <c r="A12" s="276" t="s">
        <v>80</v>
      </c>
      <c r="B12" s="276" t="s">
        <v>22</v>
      </c>
      <c r="C12" s="276" t="s">
        <v>3</v>
      </c>
      <c r="D12" s="306" t="s">
        <v>33</v>
      </c>
      <c r="E12" s="306"/>
      <c r="F12" s="306"/>
      <c r="G12" s="306"/>
      <c r="H12" s="306"/>
      <c r="I12" s="306"/>
      <c r="J12" s="306"/>
      <c r="K12" s="306"/>
      <c r="L12" s="295" t="s">
        <v>397</v>
      </c>
      <c r="M12" s="296"/>
      <c r="N12" s="296"/>
      <c r="O12" s="296"/>
      <c r="P12" s="296"/>
      <c r="Q12" s="296"/>
      <c r="R12" s="296"/>
      <c r="S12" s="296"/>
      <c r="T12" s="302" t="s">
        <v>159</v>
      </c>
      <c r="U12" s="303"/>
      <c r="V12" s="303"/>
      <c r="W12" s="303"/>
      <c r="X12" s="303"/>
      <c r="Y12" s="303"/>
      <c r="Z12" s="303"/>
      <c r="AA12" s="303"/>
      <c r="AB12" s="303"/>
      <c r="AC12" s="303"/>
      <c r="AD12" s="303"/>
      <c r="AE12" s="303"/>
      <c r="AF12" s="303"/>
      <c r="AG12" s="303"/>
      <c r="AH12" s="303"/>
      <c r="AI12" s="303"/>
      <c r="AJ12" s="303"/>
      <c r="AK12" s="303"/>
      <c r="AL12" s="303"/>
      <c r="AM12" s="303"/>
      <c r="AN12" s="303"/>
      <c r="AO12" s="303"/>
      <c r="AP12" s="303"/>
      <c r="AQ12" s="303"/>
      <c r="AR12" s="304"/>
      <c r="AS12" s="304"/>
      <c r="AT12" s="304"/>
      <c r="AU12" s="304"/>
      <c r="AV12" s="304"/>
      <c r="AW12" s="304"/>
      <c r="AX12" s="304"/>
      <c r="AY12" s="305"/>
      <c r="AZ12" s="294" t="s">
        <v>431</v>
      </c>
    </row>
    <row r="13" spans="1:52" ht="29.25" customHeight="1" x14ac:dyDescent="0.25">
      <c r="A13" s="276"/>
      <c r="B13" s="276"/>
      <c r="C13" s="276"/>
      <c r="D13" s="306"/>
      <c r="E13" s="306"/>
      <c r="F13" s="306"/>
      <c r="G13" s="306"/>
      <c r="H13" s="306"/>
      <c r="I13" s="306"/>
      <c r="J13" s="306"/>
      <c r="K13" s="306"/>
      <c r="L13" s="297"/>
      <c r="M13" s="298"/>
      <c r="N13" s="298"/>
      <c r="O13" s="298"/>
      <c r="P13" s="298"/>
      <c r="Q13" s="298"/>
      <c r="R13" s="298"/>
      <c r="S13" s="298"/>
      <c r="T13" s="277" t="s">
        <v>381</v>
      </c>
      <c r="U13" s="277"/>
      <c r="V13" s="277"/>
      <c r="W13" s="277"/>
      <c r="X13" s="277"/>
      <c r="Y13" s="277"/>
      <c r="Z13" s="277"/>
      <c r="AA13" s="277"/>
      <c r="AB13" s="277" t="s">
        <v>382</v>
      </c>
      <c r="AC13" s="277"/>
      <c r="AD13" s="277"/>
      <c r="AE13" s="277"/>
      <c r="AF13" s="277"/>
      <c r="AG13" s="277"/>
      <c r="AH13" s="277"/>
      <c r="AI13" s="277"/>
      <c r="AJ13" s="277" t="s">
        <v>383</v>
      </c>
      <c r="AK13" s="277"/>
      <c r="AL13" s="277"/>
      <c r="AM13" s="277"/>
      <c r="AN13" s="277"/>
      <c r="AO13" s="277"/>
      <c r="AP13" s="277"/>
      <c r="AQ13" s="277"/>
      <c r="AR13" s="301" t="s">
        <v>27</v>
      </c>
      <c r="AS13" s="301"/>
      <c r="AT13" s="301"/>
      <c r="AU13" s="301"/>
      <c r="AV13" s="301"/>
      <c r="AW13" s="301"/>
      <c r="AX13" s="301"/>
      <c r="AY13" s="301"/>
      <c r="AZ13" s="294"/>
    </row>
    <row r="14" spans="1:52" ht="69" customHeight="1" x14ac:dyDescent="0.25">
      <c r="A14" s="276"/>
      <c r="B14" s="276"/>
      <c r="C14" s="276"/>
      <c r="D14" s="277" t="s">
        <v>12</v>
      </c>
      <c r="E14" s="277"/>
      <c r="F14" s="277"/>
      <c r="G14" s="277"/>
      <c r="H14" s="276" t="s">
        <v>78</v>
      </c>
      <c r="I14" s="276"/>
      <c r="J14" s="276"/>
      <c r="K14" s="276"/>
      <c r="L14" s="277" t="s">
        <v>12</v>
      </c>
      <c r="M14" s="277"/>
      <c r="N14" s="277"/>
      <c r="O14" s="277"/>
      <c r="P14" s="276" t="s">
        <v>78</v>
      </c>
      <c r="Q14" s="276"/>
      <c r="R14" s="276"/>
      <c r="S14" s="276"/>
      <c r="T14" s="277" t="s">
        <v>12</v>
      </c>
      <c r="U14" s="277"/>
      <c r="V14" s="277"/>
      <c r="W14" s="277"/>
      <c r="X14" s="276" t="s">
        <v>78</v>
      </c>
      <c r="Y14" s="276"/>
      <c r="Z14" s="276"/>
      <c r="AA14" s="276"/>
      <c r="AB14" s="277" t="s">
        <v>12</v>
      </c>
      <c r="AC14" s="277"/>
      <c r="AD14" s="277"/>
      <c r="AE14" s="277"/>
      <c r="AF14" s="276" t="s">
        <v>78</v>
      </c>
      <c r="AG14" s="276"/>
      <c r="AH14" s="276"/>
      <c r="AI14" s="276"/>
      <c r="AJ14" s="277" t="s">
        <v>12</v>
      </c>
      <c r="AK14" s="277"/>
      <c r="AL14" s="277"/>
      <c r="AM14" s="277"/>
      <c r="AN14" s="276" t="s">
        <v>78</v>
      </c>
      <c r="AO14" s="276"/>
      <c r="AP14" s="276"/>
      <c r="AQ14" s="276"/>
      <c r="AR14" s="277" t="s">
        <v>12</v>
      </c>
      <c r="AS14" s="277"/>
      <c r="AT14" s="277"/>
      <c r="AU14" s="277"/>
      <c r="AV14" s="276" t="s">
        <v>78</v>
      </c>
      <c r="AW14" s="276"/>
      <c r="AX14" s="276"/>
      <c r="AY14" s="276"/>
      <c r="AZ14" s="294"/>
    </row>
    <row r="15" spans="1:52" ht="60.75" customHeight="1" x14ac:dyDescent="0.25">
      <c r="A15" s="276"/>
      <c r="B15" s="276"/>
      <c r="C15" s="276"/>
      <c r="D15" s="37" t="s">
        <v>208</v>
      </c>
      <c r="E15" s="37" t="s">
        <v>209</v>
      </c>
      <c r="F15" s="37" t="s">
        <v>210</v>
      </c>
      <c r="G15" s="37" t="s">
        <v>72</v>
      </c>
      <c r="H15" s="37" t="s">
        <v>208</v>
      </c>
      <c r="I15" s="37" t="s">
        <v>209</v>
      </c>
      <c r="J15" s="37" t="s">
        <v>210</v>
      </c>
      <c r="K15" s="37" t="s">
        <v>72</v>
      </c>
      <c r="L15" s="37" t="s">
        <v>208</v>
      </c>
      <c r="M15" s="37" t="s">
        <v>209</v>
      </c>
      <c r="N15" s="37" t="s">
        <v>210</v>
      </c>
      <c r="O15" s="37" t="s">
        <v>72</v>
      </c>
      <c r="P15" s="37" t="s">
        <v>208</v>
      </c>
      <c r="Q15" s="37" t="s">
        <v>209</v>
      </c>
      <c r="R15" s="37" t="s">
        <v>210</v>
      </c>
      <c r="S15" s="37" t="s">
        <v>72</v>
      </c>
      <c r="T15" s="37" t="s">
        <v>208</v>
      </c>
      <c r="U15" s="37" t="s">
        <v>209</v>
      </c>
      <c r="V15" s="37" t="s">
        <v>210</v>
      </c>
      <c r="W15" s="37" t="s">
        <v>72</v>
      </c>
      <c r="X15" s="37" t="s">
        <v>208</v>
      </c>
      <c r="Y15" s="37" t="s">
        <v>209</v>
      </c>
      <c r="Z15" s="37" t="s">
        <v>210</v>
      </c>
      <c r="AA15" s="37" t="s">
        <v>72</v>
      </c>
      <c r="AB15" s="37" t="s">
        <v>208</v>
      </c>
      <c r="AC15" s="37" t="s">
        <v>209</v>
      </c>
      <c r="AD15" s="37" t="s">
        <v>210</v>
      </c>
      <c r="AE15" s="37" t="s">
        <v>72</v>
      </c>
      <c r="AF15" s="37" t="s">
        <v>208</v>
      </c>
      <c r="AG15" s="37" t="s">
        <v>209</v>
      </c>
      <c r="AH15" s="37" t="s">
        <v>210</v>
      </c>
      <c r="AI15" s="37" t="s">
        <v>72</v>
      </c>
      <c r="AJ15" s="37" t="s">
        <v>208</v>
      </c>
      <c r="AK15" s="37" t="s">
        <v>209</v>
      </c>
      <c r="AL15" s="37" t="s">
        <v>210</v>
      </c>
      <c r="AM15" s="37" t="s">
        <v>72</v>
      </c>
      <c r="AN15" s="37" t="s">
        <v>208</v>
      </c>
      <c r="AO15" s="37" t="s">
        <v>209</v>
      </c>
      <c r="AP15" s="37" t="s">
        <v>210</v>
      </c>
      <c r="AQ15" s="37" t="s">
        <v>72</v>
      </c>
      <c r="AR15" s="37" t="s">
        <v>208</v>
      </c>
      <c r="AS15" s="37" t="s">
        <v>209</v>
      </c>
      <c r="AT15" s="37" t="s">
        <v>210</v>
      </c>
      <c r="AU15" s="37" t="s">
        <v>72</v>
      </c>
      <c r="AV15" s="37" t="s">
        <v>208</v>
      </c>
      <c r="AW15" s="37" t="s">
        <v>209</v>
      </c>
      <c r="AX15" s="37" t="s">
        <v>210</v>
      </c>
      <c r="AY15" s="37" t="s">
        <v>72</v>
      </c>
      <c r="AZ15" s="294"/>
    </row>
    <row r="16" spans="1:52" x14ac:dyDescent="0.25">
      <c r="A16" s="105">
        <v>1</v>
      </c>
      <c r="B16" s="105">
        <v>2</v>
      </c>
      <c r="C16" s="105">
        <v>3</v>
      </c>
      <c r="D16" s="50" t="s">
        <v>50</v>
      </c>
      <c r="E16" s="50" t="s">
        <v>51</v>
      </c>
      <c r="F16" s="50" t="s">
        <v>52</v>
      </c>
      <c r="G16" s="50" t="s">
        <v>53</v>
      </c>
      <c r="H16" s="50" t="s">
        <v>86</v>
      </c>
      <c r="I16" s="50" t="s">
        <v>87</v>
      </c>
      <c r="J16" s="50" t="s">
        <v>88</v>
      </c>
      <c r="K16" s="50" t="s">
        <v>89</v>
      </c>
      <c r="L16" s="50" t="s">
        <v>106</v>
      </c>
      <c r="M16" s="50" t="s">
        <v>107</v>
      </c>
      <c r="N16" s="50" t="s">
        <v>108</v>
      </c>
      <c r="O16" s="50" t="s">
        <v>109</v>
      </c>
      <c r="P16" s="50" t="s">
        <v>110</v>
      </c>
      <c r="Q16" s="50" t="s">
        <v>111</v>
      </c>
      <c r="R16" s="50" t="s">
        <v>112</v>
      </c>
      <c r="S16" s="50" t="s">
        <v>113</v>
      </c>
      <c r="T16" s="50" t="s">
        <v>114</v>
      </c>
      <c r="U16" s="50" t="s">
        <v>115</v>
      </c>
      <c r="V16" s="50" t="s">
        <v>116</v>
      </c>
      <c r="W16" s="50" t="s">
        <v>117</v>
      </c>
      <c r="X16" s="50" t="s">
        <v>120</v>
      </c>
      <c r="Y16" s="50" t="s">
        <v>121</v>
      </c>
      <c r="Z16" s="50" t="s">
        <v>122</v>
      </c>
      <c r="AA16" s="50" t="s">
        <v>123</v>
      </c>
      <c r="AB16" s="50" t="s">
        <v>127</v>
      </c>
      <c r="AC16" s="50" t="s">
        <v>128</v>
      </c>
      <c r="AD16" s="50" t="s">
        <v>129</v>
      </c>
      <c r="AE16" s="50" t="s">
        <v>130</v>
      </c>
      <c r="AF16" s="50" t="s">
        <v>131</v>
      </c>
      <c r="AG16" s="50" t="s">
        <v>132</v>
      </c>
      <c r="AH16" s="50" t="s">
        <v>133</v>
      </c>
      <c r="AI16" s="50" t="s">
        <v>134</v>
      </c>
      <c r="AJ16" s="50" t="s">
        <v>398</v>
      </c>
      <c r="AK16" s="50" t="s">
        <v>399</v>
      </c>
      <c r="AL16" s="50" t="s">
        <v>400</v>
      </c>
      <c r="AM16" s="50" t="s">
        <v>401</v>
      </c>
      <c r="AN16" s="50" t="s">
        <v>402</v>
      </c>
      <c r="AO16" s="50" t="s">
        <v>403</v>
      </c>
      <c r="AP16" s="50" t="s">
        <v>404</v>
      </c>
      <c r="AQ16" s="50" t="s">
        <v>405</v>
      </c>
      <c r="AR16" s="50" t="s">
        <v>135</v>
      </c>
      <c r="AS16" s="50" t="s">
        <v>136</v>
      </c>
      <c r="AT16" s="50" t="s">
        <v>137</v>
      </c>
      <c r="AU16" s="50" t="s">
        <v>138</v>
      </c>
      <c r="AV16" s="50" t="s">
        <v>141</v>
      </c>
      <c r="AW16" s="50" t="s">
        <v>142</v>
      </c>
      <c r="AX16" s="50" t="s">
        <v>143</v>
      </c>
      <c r="AY16" s="50" t="s">
        <v>144</v>
      </c>
      <c r="AZ16" s="105">
        <v>8</v>
      </c>
    </row>
    <row r="17" spans="1:52" ht="31.5" x14ac:dyDescent="0.25">
      <c r="A17" s="102" t="s">
        <v>255</v>
      </c>
      <c r="B17" s="101" t="s">
        <v>261</v>
      </c>
      <c r="C17" s="201" t="s">
        <v>267</v>
      </c>
      <c r="D17" s="76">
        <f>SUM(D18:D22)</f>
        <v>0</v>
      </c>
      <c r="E17" s="76">
        <f t="shared" ref="E17:AY17" si="0">SUM(E18:E22)</f>
        <v>0</v>
      </c>
      <c r="F17" s="76">
        <f>SUM(F18:F22)</f>
        <v>300</v>
      </c>
      <c r="G17" s="76">
        <f t="shared" si="0"/>
        <v>9666</v>
      </c>
      <c r="H17" s="76">
        <f t="shared" si="0"/>
        <v>0</v>
      </c>
      <c r="I17" s="76">
        <f t="shared" si="0"/>
        <v>0</v>
      </c>
      <c r="J17" s="76">
        <f t="shared" si="0"/>
        <v>0</v>
      </c>
      <c r="K17" s="76">
        <f t="shared" si="0"/>
        <v>0</v>
      </c>
      <c r="L17" s="76">
        <f t="shared" si="0"/>
        <v>0</v>
      </c>
      <c r="M17" s="76">
        <f t="shared" si="0"/>
        <v>0</v>
      </c>
      <c r="N17" s="76">
        <f t="shared" si="0"/>
        <v>0</v>
      </c>
      <c r="O17" s="76">
        <f t="shared" si="0"/>
        <v>0</v>
      </c>
      <c r="P17" s="76">
        <f t="shared" si="0"/>
        <v>0</v>
      </c>
      <c r="Q17" s="76">
        <f t="shared" si="0"/>
        <v>0</v>
      </c>
      <c r="R17" s="76">
        <f t="shared" si="0"/>
        <v>0</v>
      </c>
      <c r="S17" s="76">
        <f t="shared" si="0"/>
        <v>0</v>
      </c>
      <c r="T17" s="76">
        <f t="shared" si="0"/>
        <v>0</v>
      </c>
      <c r="U17" s="76">
        <f t="shared" si="0"/>
        <v>0</v>
      </c>
      <c r="V17" s="76">
        <f t="shared" si="0"/>
        <v>0</v>
      </c>
      <c r="W17" s="76">
        <f t="shared" si="0"/>
        <v>5855</v>
      </c>
      <c r="X17" s="76">
        <f t="shared" si="0"/>
        <v>0</v>
      </c>
      <c r="Y17" s="76">
        <f t="shared" si="0"/>
        <v>0</v>
      </c>
      <c r="Z17" s="76">
        <f t="shared" si="0"/>
        <v>0</v>
      </c>
      <c r="AA17" s="76">
        <f t="shared" si="0"/>
        <v>0</v>
      </c>
      <c r="AB17" s="76">
        <f t="shared" si="0"/>
        <v>0</v>
      </c>
      <c r="AC17" s="76">
        <f t="shared" si="0"/>
        <v>0</v>
      </c>
      <c r="AD17" s="76">
        <f t="shared" si="0"/>
        <v>300</v>
      </c>
      <c r="AE17" s="76">
        <f t="shared" si="0"/>
        <v>1900</v>
      </c>
      <c r="AF17" s="76">
        <f t="shared" si="0"/>
        <v>0</v>
      </c>
      <c r="AG17" s="76">
        <f t="shared" si="0"/>
        <v>0</v>
      </c>
      <c r="AH17" s="76">
        <f t="shared" si="0"/>
        <v>0</v>
      </c>
      <c r="AI17" s="76">
        <f t="shared" si="0"/>
        <v>0</v>
      </c>
      <c r="AJ17" s="76">
        <f t="shared" si="0"/>
        <v>0</v>
      </c>
      <c r="AK17" s="76">
        <f t="shared" si="0"/>
        <v>0</v>
      </c>
      <c r="AL17" s="76">
        <f t="shared" si="0"/>
        <v>498.6</v>
      </c>
      <c r="AM17" s="76">
        <f t="shared" si="0"/>
        <v>1911</v>
      </c>
      <c r="AN17" s="76">
        <f t="shared" si="0"/>
        <v>0</v>
      </c>
      <c r="AO17" s="76">
        <f t="shared" si="0"/>
        <v>0</v>
      </c>
      <c r="AP17" s="76">
        <f t="shared" si="0"/>
        <v>0</v>
      </c>
      <c r="AQ17" s="76">
        <f t="shared" si="0"/>
        <v>0</v>
      </c>
      <c r="AR17" s="76">
        <f t="shared" si="0"/>
        <v>0</v>
      </c>
      <c r="AS17" s="76">
        <f t="shared" si="0"/>
        <v>0</v>
      </c>
      <c r="AT17" s="76">
        <f t="shared" si="0"/>
        <v>798.6</v>
      </c>
      <c r="AU17" s="76">
        <f t="shared" si="0"/>
        <v>9666</v>
      </c>
      <c r="AV17" s="76">
        <f t="shared" si="0"/>
        <v>0</v>
      </c>
      <c r="AW17" s="76">
        <f t="shared" si="0"/>
        <v>0</v>
      </c>
      <c r="AX17" s="76">
        <f t="shared" si="0"/>
        <v>0</v>
      </c>
      <c r="AY17" s="76">
        <f t="shared" si="0"/>
        <v>0</v>
      </c>
      <c r="AZ17" s="81"/>
    </row>
    <row r="18" spans="1:52" x14ac:dyDescent="0.25">
      <c r="A18" s="102" t="s">
        <v>256</v>
      </c>
      <c r="B18" s="101" t="s">
        <v>262</v>
      </c>
      <c r="C18" s="201" t="s">
        <v>267</v>
      </c>
      <c r="D18" s="76">
        <f>D24</f>
        <v>0</v>
      </c>
      <c r="E18" s="76">
        <f t="shared" ref="E18:AY18" si="1">E24</f>
        <v>0</v>
      </c>
      <c r="F18" s="76">
        <f t="shared" si="1"/>
        <v>0</v>
      </c>
      <c r="G18" s="76">
        <f t="shared" si="1"/>
        <v>0</v>
      </c>
      <c r="H18" s="76">
        <f t="shared" si="1"/>
        <v>0</v>
      </c>
      <c r="I18" s="76">
        <f t="shared" si="1"/>
        <v>0</v>
      </c>
      <c r="J18" s="76">
        <f t="shared" si="1"/>
        <v>0</v>
      </c>
      <c r="K18" s="76">
        <f t="shared" si="1"/>
        <v>0</v>
      </c>
      <c r="L18" s="76">
        <f t="shared" si="1"/>
        <v>0</v>
      </c>
      <c r="M18" s="76">
        <f t="shared" si="1"/>
        <v>0</v>
      </c>
      <c r="N18" s="76">
        <f t="shared" si="1"/>
        <v>0</v>
      </c>
      <c r="O18" s="76">
        <f t="shared" si="1"/>
        <v>0</v>
      </c>
      <c r="P18" s="76">
        <f t="shared" si="1"/>
        <v>0</v>
      </c>
      <c r="Q18" s="76">
        <f t="shared" si="1"/>
        <v>0</v>
      </c>
      <c r="R18" s="76">
        <f t="shared" si="1"/>
        <v>0</v>
      </c>
      <c r="S18" s="76">
        <f t="shared" si="1"/>
        <v>0</v>
      </c>
      <c r="T18" s="76">
        <f t="shared" si="1"/>
        <v>0</v>
      </c>
      <c r="U18" s="76">
        <f t="shared" si="1"/>
        <v>0</v>
      </c>
      <c r="V18" s="76">
        <f t="shared" si="1"/>
        <v>0</v>
      </c>
      <c r="W18" s="76">
        <f t="shared" si="1"/>
        <v>0</v>
      </c>
      <c r="X18" s="76">
        <f t="shared" si="1"/>
        <v>0</v>
      </c>
      <c r="Y18" s="76">
        <f t="shared" si="1"/>
        <v>0</v>
      </c>
      <c r="Z18" s="76">
        <f t="shared" si="1"/>
        <v>0</v>
      </c>
      <c r="AA18" s="76">
        <f t="shared" si="1"/>
        <v>0</v>
      </c>
      <c r="AB18" s="76">
        <f t="shared" si="1"/>
        <v>0</v>
      </c>
      <c r="AC18" s="76">
        <f t="shared" si="1"/>
        <v>0</v>
      </c>
      <c r="AD18" s="76">
        <f t="shared" si="1"/>
        <v>0</v>
      </c>
      <c r="AE18" s="76">
        <f t="shared" si="1"/>
        <v>0</v>
      </c>
      <c r="AF18" s="76">
        <f t="shared" si="1"/>
        <v>0</v>
      </c>
      <c r="AG18" s="76">
        <f t="shared" si="1"/>
        <v>0</v>
      </c>
      <c r="AH18" s="76">
        <f t="shared" si="1"/>
        <v>0</v>
      </c>
      <c r="AI18" s="76">
        <f t="shared" si="1"/>
        <v>0</v>
      </c>
      <c r="AJ18" s="76">
        <f t="shared" si="1"/>
        <v>0</v>
      </c>
      <c r="AK18" s="76">
        <f t="shared" si="1"/>
        <v>0</v>
      </c>
      <c r="AL18" s="76">
        <f t="shared" si="1"/>
        <v>498.6</v>
      </c>
      <c r="AM18" s="76">
        <f t="shared" si="1"/>
        <v>0</v>
      </c>
      <c r="AN18" s="76">
        <f t="shared" si="1"/>
        <v>0</v>
      </c>
      <c r="AO18" s="76">
        <f t="shared" si="1"/>
        <v>0</v>
      </c>
      <c r="AP18" s="76">
        <f t="shared" si="1"/>
        <v>0</v>
      </c>
      <c r="AQ18" s="76">
        <f t="shared" si="1"/>
        <v>0</v>
      </c>
      <c r="AR18" s="76">
        <f t="shared" si="1"/>
        <v>0</v>
      </c>
      <c r="AS18" s="76">
        <f t="shared" si="1"/>
        <v>0</v>
      </c>
      <c r="AT18" s="76">
        <f t="shared" si="1"/>
        <v>498.6</v>
      </c>
      <c r="AU18" s="76">
        <f t="shared" si="1"/>
        <v>0</v>
      </c>
      <c r="AV18" s="76">
        <f t="shared" si="1"/>
        <v>0</v>
      </c>
      <c r="AW18" s="76">
        <f t="shared" si="1"/>
        <v>0</v>
      </c>
      <c r="AX18" s="76">
        <f t="shared" si="1"/>
        <v>0</v>
      </c>
      <c r="AY18" s="76">
        <f t="shared" si="1"/>
        <v>0</v>
      </c>
      <c r="AZ18" s="81"/>
    </row>
    <row r="19" spans="1:52" ht="47.25" x14ac:dyDescent="0.25">
      <c r="A19" s="102" t="s">
        <v>257</v>
      </c>
      <c r="B19" s="101" t="s">
        <v>263</v>
      </c>
      <c r="C19" s="201" t="s">
        <v>267</v>
      </c>
      <c r="D19" s="76">
        <f>D31</f>
        <v>0</v>
      </c>
      <c r="E19" s="76">
        <f t="shared" ref="E19:AY19" si="2">E31</f>
        <v>0</v>
      </c>
      <c r="F19" s="76">
        <f t="shared" si="2"/>
        <v>0</v>
      </c>
      <c r="G19" s="76">
        <f t="shared" si="2"/>
        <v>0</v>
      </c>
      <c r="H19" s="76">
        <f t="shared" si="2"/>
        <v>0</v>
      </c>
      <c r="I19" s="76">
        <f t="shared" si="2"/>
        <v>0</v>
      </c>
      <c r="J19" s="76">
        <f t="shared" si="2"/>
        <v>0</v>
      </c>
      <c r="K19" s="76">
        <f t="shared" si="2"/>
        <v>0</v>
      </c>
      <c r="L19" s="76">
        <f t="shared" si="2"/>
        <v>0</v>
      </c>
      <c r="M19" s="76">
        <f t="shared" si="2"/>
        <v>0</v>
      </c>
      <c r="N19" s="76">
        <f t="shared" si="2"/>
        <v>0</v>
      </c>
      <c r="O19" s="76">
        <f t="shared" si="2"/>
        <v>0</v>
      </c>
      <c r="P19" s="76">
        <f t="shared" si="2"/>
        <v>0</v>
      </c>
      <c r="Q19" s="76">
        <f t="shared" si="2"/>
        <v>0</v>
      </c>
      <c r="R19" s="76">
        <f t="shared" si="2"/>
        <v>0</v>
      </c>
      <c r="S19" s="76">
        <f t="shared" si="2"/>
        <v>0</v>
      </c>
      <c r="T19" s="76">
        <f t="shared" si="2"/>
        <v>0</v>
      </c>
      <c r="U19" s="76">
        <f t="shared" si="2"/>
        <v>0</v>
      </c>
      <c r="V19" s="76">
        <f t="shared" si="2"/>
        <v>0</v>
      </c>
      <c r="W19" s="76">
        <f t="shared" si="2"/>
        <v>0</v>
      </c>
      <c r="X19" s="76">
        <f t="shared" si="2"/>
        <v>0</v>
      </c>
      <c r="Y19" s="76">
        <f t="shared" si="2"/>
        <v>0</v>
      </c>
      <c r="Z19" s="76">
        <f t="shared" si="2"/>
        <v>0</v>
      </c>
      <c r="AA19" s="76">
        <f t="shared" si="2"/>
        <v>0</v>
      </c>
      <c r="AB19" s="76">
        <f t="shared" si="2"/>
        <v>0</v>
      </c>
      <c r="AC19" s="76">
        <f t="shared" si="2"/>
        <v>0</v>
      </c>
      <c r="AD19" s="76">
        <f t="shared" si="2"/>
        <v>0</v>
      </c>
      <c r="AE19" s="76">
        <f t="shared" si="2"/>
        <v>0</v>
      </c>
      <c r="AF19" s="76">
        <f t="shared" si="2"/>
        <v>0</v>
      </c>
      <c r="AG19" s="76">
        <f t="shared" si="2"/>
        <v>0</v>
      </c>
      <c r="AH19" s="76">
        <f t="shared" si="2"/>
        <v>0</v>
      </c>
      <c r="AI19" s="76">
        <f t="shared" si="2"/>
        <v>0</v>
      </c>
      <c r="AJ19" s="76">
        <f t="shared" si="2"/>
        <v>0</v>
      </c>
      <c r="AK19" s="76">
        <f t="shared" si="2"/>
        <v>0</v>
      </c>
      <c r="AL19" s="76">
        <f t="shared" si="2"/>
        <v>0</v>
      </c>
      <c r="AM19" s="76">
        <f t="shared" si="2"/>
        <v>0</v>
      </c>
      <c r="AN19" s="76">
        <f t="shared" si="2"/>
        <v>0</v>
      </c>
      <c r="AO19" s="76">
        <f t="shared" si="2"/>
        <v>0</v>
      </c>
      <c r="AP19" s="76">
        <f t="shared" si="2"/>
        <v>0</v>
      </c>
      <c r="AQ19" s="76">
        <f t="shared" si="2"/>
        <v>0</v>
      </c>
      <c r="AR19" s="76">
        <f t="shared" si="2"/>
        <v>0</v>
      </c>
      <c r="AS19" s="76">
        <f t="shared" si="2"/>
        <v>0</v>
      </c>
      <c r="AT19" s="76">
        <f t="shared" si="2"/>
        <v>0</v>
      </c>
      <c r="AU19" s="76">
        <f t="shared" si="2"/>
        <v>0</v>
      </c>
      <c r="AV19" s="76">
        <f t="shared" si="2"/>
        <v>0</v>
      </c>
      <c r="AW19" s="76">
        <f t="shared" si="2"/>
        <v>0</v>
      </c>
      <c r="AX19" s="76">
        <f t="shared" si="2"/>
        <v>0</v>
      </c>
      <c r="AY19" s="76">
        <f t="shared" si="2"/>
        <v>0</v>
      </c>
      <c r="AZ19" s="81"/>
    </row>
    <row r="20" spans="1:52" ht="31.5" x14ac:dyDescent="0.25">
      <c r="A20" s="102" t="s">
        <v>258</v>
      </c>
      <c r="B20" s="101" t="s">
        <v>264</v>
      </c>
      <c r="C20" s="201" t="s">
        <v>267</v>
      </c>
      <c r="D20" s="76">
        <f>D40</f>
        <v>0</v>
      </c>
      <c r="E20" s="76">
        <f t="shared" ref="E20:AY20" si="3">E40</f>
        <v>0</v>
      </c>
      <c r="F20" s="76">
        <f>F40</f>
        <v>300</v>
      </c>
      <c r="G20" s="76">
        <f t="shared" si="3"/>
        <v>9663</v>
      </c>
      <c r="H20" s="76">
        <f t="shared" si="3"/>
        <v>0</v>
      </c>
      <c r="I20" s="76">
        <f t="shared" si="3"/>
        <v>0</v>
      </c>
      <c r="J20" s="76">
        <f t="shared" si="3"/>
        <v>0</v>
      </c>
      <c r="K20" s="76">
        <f t="shared" si="3"/>
        <v>0</v>
      </c>
      <c r="L20" s="76">
        <f t="shared" si="3"/>
        <v>0</v>
      </c>
      <c r="M20" s="76">
        <f t="shared" si="3"/>
        <v>0</v>
      </c>
      <c r="N20" s="76">
        <f t="shared" si="3"/>
        <v>0</v>
      </c>
      <c r="O20" s="76">
        <f t="shared" si="3"/>
        <v>0</v>
      </c>
      <c r="P20" s="76">
        <f t="shared" si="3"/>
        <v>0</v>
      </c>
      <c r="Q20" s="76">
        <f t="shared" si="3"/>
        <v>0</v>
      </c>
      <c r="R20" s="76">
        <f t="shared" si="3"/>
        <v>0</v>
      </c>
      <c r="S20" s="76">
        <f t="shared" si="3"/>
        <v>0</v>
      </c>
      <c r="T20" s="76">
        <f t="shared" si="3"/>
        <v>0</v>
      </c>
      <c r="U20" s="76">
        <f t="shared" si="3"/>
        <v>0</v>
      </c>
      <c r="V20" s="76">
        <f t="shared" si="3"/>
        <v>0</v>
      </c>
      <c r="W20" s="76">
        <f t="shared" si="3"/>
        <v>5855</v>
      </c>
      <c r="X20" s="76">
        <f t="shared" si="3"/>
        <v>0</v>
      </c>
      <c r="Y20" s="76">
        <f t="shared" si="3"/>
        <v>0</v>
      </c>
      <c r="Z20" s="76">
        <f t="shared" si="3"/>
        <v>0</v>
      </c>
      <c r="AA20" s="76">
        <f t="shared" si="3"/>
        <v>0</v>
      </c>
      <c r="AB20" s="76">
        <f t="shared" si="3"/>
        <v>0</v>
      </c>
      <c r="AC20" s="76">
        <f t="shared" si="3"/>
        <v>0</v>
      </c>
      <c r="AD20" s="76">
        <f t="shared" si="3"/>
        <v>300</v>
      </c>
      <c r="AE20" s="76">
        <f t="shared" si="3"/>
        <v>1900</v>
      </c>
      <c r="AF20" s="76">
        <f t="shared" si="3"/>
        <v>0</v>
      </c>
      <c r="AG20" s="76">
        <f t="shared" si="3"/>
        <v>0</v>
      </c>
      <c r="AH20" s="76">
        <f t="shared" si="3"/>
        <v>0</v>
      </c>
      <c r="AI20" s="76">
        <f t="shared" si="3"/>
        <v>0</v>
      </c>
      <c r="AJ20" s="76">
        <f t="shared" si="3"/>
        <v>0</v>
      </c>
      <c r="AK20" s="76">
        <f t="shared" si="3"/>
        <v>0</v>
      </c>
      <c r="AL20" s="76">
        <f t="shared" si="3"/>
        <v>0</v>
      </c>
      <c r="AM20" s="76">
        <f t="shared" si="3"/>
        <v>1908</v>
      </c>
      <c r="AN20" s="76">
        <f t="shared" si="3"/>
        <v>0</v>
      </c>
      <c r="AO20" s="76">
        <f t="shared" si="3"/>
        <v>0</v>
      </c>
      <c r="AP20" s="76">
        <f t="shared" si="3"/>
        <v>0</v>
      </c>
      <c r="AQ20" s="76">
        <f t="shared" si="3"/>
        <v>0</v>
      </c>
      <c r="AR20" s="76">
        <f t="shared" si="3"/>
        <v>0</v>
      </c>
      <c r="AS20" s="76">
        <f t="shared" si="3"/>
        <v>0</v>
      </c>
      <c r="AT20" s="76">
        <f t="shared" si="3"/>
        <v>300</v>
      </c>
      <c r="AU20" s="76">
        <f t="shared" si="3"/>
        <v>9663</v>
      </c>
      <c r="AV20" s="76">
        <f t="shared" si="3"/>
        <v>0</v>
      </c>
      <c r="AW20" s="76">
        <f t="shared" si="3"/>
        <v>0</v>
      </c>
      <c r="AX20" s="76">
        <f t="shared" si="3"/>
        <v>0</v>
      </c>
      <c r="AY20" s="76">
        <f t="shared" si="3"/>
        <v>0</v>
      </c>
      <c r="AZ20" s="81"/>
    </row>
    <row r="21" spans="1:52" ht="47.25" x14ac:dyDescent="0.25">
      <c r="A21" s="102" t="s">
        <v>259</v>
      </c>
      <c r="B21" s="101" t="s">
        <v>265</v>
      </c>
      <c r="C21" s="201" t="s">
        <v>267</v>
      </c>
      <c r="D21" s="76">
        <f>D51</f>
        <v>0</v>
      </c>
      <c r="E21" s="76">
        <f t="shared" ref="E21:AY21" si="4">E51</f>
        <v>0</v>
      </c>
      <c r="F21" s="76">
        <f t="shared" si="4"/>
        <v>0</v>
      </c>
      <c r="G21" s="76">
        <f t="shared" si="4"/>
        <v>0</v>
      </c>
      <c r="H21" s="76">
        <f t="shared" si="4"/>
        <v>0</v>
      </c>
      <c r="I21" s="76">
        <f t="shared" si="4"/>
        <v>0</v>
      </c>
      <c r="J21" s="76">
        <f t="shared" si="4"/>
        <v>0</v>
      </c>
      <c r="K21" s="76">
        <f t="shared" si="4"/>
        <v>0</v>
      </c>
      <c r="L21" s="76">
        <f t="shared" si="4"/>
        <v>0</v>
      </c>
      <c r="M21" s="76">
        <f t="shared" si="4"/>
        <v>0</v>
      </c>
      <c r="N21" s="76">
        <f t="shared" si="4"/>
        <v>0</v>
      </c>
      <c r="O21" s="76">
        <f t="shared" si="4"/>
        <v>0</v>
      </c>
      <c r="P21" s="76">
        <f t="shared" si="4"/>
        <v>0</v>
      </c>
      <c r="Q21" s="76">
        <f t="shared" si="4"/>
        <v>0</v>
      </c>
      <c r="R21" s="76">
        <f t="shared" si="4"/>
        <v>0</v>
      </c>
      <c r="S21" s="76">
        <f t="shared" si="4"/>
        <v>0</v>
      </c>
      <c r="T21" s="76">
        <f t="shared" si="4"/>
        <v>0</v>
      </c>
      <c r="U21" s="76">
        <f t="shared" si="4"/>
        <v>0</v>
      </c>
      <c r="V21" s="76">
        <f t="shared" si="4"/>
        <v>0</v>
      </c>
      <c r="W21" s="76">
        <f t="shared" si="4"/>
        <v>0</v>
      </c>
      <c r="X21" s="76">
        <f t="shared" si="4"/>
        <v>0</v>
      </c>
      <c r="Y21" s="76">
        <f t="shared" si="4"/>
        <v>0</v>
      </c>
      <c r="Z21" s="76">
        <f t="shared" si="4"/>
        <v>0</v>
      </c>
      <c r="AA21" s="76">
        <f t="shared" si="4"/>
        <v>0</v>
      </c>
      <c r="AB21" s="76">
        <f t="shared" si="4"/>
        <v>0</v>
      </c>
      <c r="AC21" s="76">
        <f t="shared" si="4"/>
        <v>0</v>
      </c>
      <c r="AD21" s="76">
        <f t="shared" si="4"/>
        <v>0</v>
      </c>
      <c r="AE21" s="76">
        <f t="shared" si="4"/>
        <v>0</v>
      </c>
      <c r="AF21" s="76">
        <f t="shared" si="4"/>
        <v>0</v>
      </c>
      <c r="AG21" s="76">
        <f t="shared" si="4"/>
        <v>0</v>
      </c>
      <c r="AH21" s="76">
        <f t="shared" si="4"/>
        <v>0</v>
      </c>
      <c r="AI21" s="76">
        <f t="shared" si="4"/>
        <v>0</v>
      </c>
      <c r="AJ21" s="76">
        <f t="shared" si="4"/>
        <v>0</v>
      </c>
      <c r="AK21" s="76">
        <f t="shared" si="4"/>
        <v>0</v>
      </c>
      <c r="AL21" s="76">
        <f t="shared" si="4"/>
        <v>0</v>
      </c>
      <c r="AM21" s="76">
        <f t="shared" si="4"/>
        <v>0</v>
      </c>
      <c r="AN21" s="76">
        <f t="shared" si="4"/>
        <v>0</v>
      </c>
      <c r="AO21" s="76">
        <f t="shared" si="4"/>
        <v>0</v>
      </c>
      <c r="AP21" s="76">
        <f t="shared" si="4"/>
        <v>0</v>
      </c>
      <c r="AQ21" s="76">
        <f t="shared" si="4"/>
        <v>0</v>
      </c>
      <c r="AR21" s="76">
        <f t="shared" si="4"/>
        <v>0</v>
      </c>
      <c r="AS21" s="76">
        <f t="shared" si="4"/>
        <v>0</v>
      </c>
      <c r="AT21" s="76">
        <f t="shared" si="4"/>
        <v>0</v>
      </c>
      <c r="AU21" s="76">
        <f t="shared" si="4"/>
        <v>0</v>
      </c>
      <c r="AV21" s="76">
        <f t="shared" si="4"/>
        <v>0</v>
      </c>
      <c r="AW21" s="76">
        <f t="shared" si="4"/>
        <v>0</v>
      </c>
      <c r="AX21" s="76">
        <f t="shared" si="4"/>
        <v>0</v>
      </c>
      <c r="AY21" s="76">
        <f t="shared" si="4"/>
        <v>0</v>
      </c>
      <c r="AZ21" s="81"/>
    </row>
    <row r="22" spans="1:52" ht="31.5" x14ac:dyDescent="0.25">
      <c r="A22" s="102" t="s">
        <v>260</v>
      </c>
      <c r="B22" s="101" t="s">
        <v>266</v>
      </c>
      <c r="C22" s="201" t="s">
        <v>267</v>
      </c>
      <c r="D22" s="76">
        <f>D52</f>
        <v>0</v>
      </c>
      <c r="E22" s="76">
        <f t="shared" ref="E22:AY22" si="5">E52</f>
        <v>0</v>
      </c>
      <c r="F22" s="76">
        <f t="shared" si="5"/>
        <v>0</v>
      </c>
      <c r="G22" s="76">
        <f t="shared" si="5"/>
        <v>3</v>
      </c>
      <c r="H22" s="76">
        <f t="shared" si="5"/>
        <v>0</v>
      </c>
      <c r="I22" s="76">
        <f t="shared" si="5"/>
        <v>0</v>
      </c>
      <c r="J22" s="76">
        <f t="shared" si="5"/>
        <v>0</v>
      </c>
      <c r="K22" s="76">
        <f t="shared" si="5"/>
        <v>0</v>
      </c>
      <c r="L22" s="76">
        <f t="shared" si="5"/>
        <v>0</v>
      </c>
      <c r="M22" s="76">
        <f t="shared" si="5"/>
        <v>0</v>
      </c>
      <c r="N22" s="76">
        <f t="shared" si="5"/>
        <v>0</v>
      </c>
      <c r="O22" s="76">
        <f t="shared" si="5"/>
        <v>0</v>
      </c>
      <c r="P22" s="76">
        <f t="shared" si="5"/>
        <v>0</v>
      </c>
      <c r="Q22" s="76">
        <f t="shared" si="5"/>
        <v>0</v>
      </c>
      <c r="R22" s="76">
        <f t="shared" si="5"/>
        <v>0</v>
      </c>
      <c r="S22" s="76">
        <f t="shared" si="5"/>
        <v>0</v>
      </c>
      <c r="T22" s="76">
        <f t="shared" si="5"/>
        <v>0</v>
      </c>
      <c r="U22" s="76">
        <f t="shared" si="5"/>
        <v>0</v>
      </c>
      <c r="V22" s="76">
        <f t="shared" si="5"/>
        <v>0</v>
      </c>
      <c r="W22" s="76">
        <f t="shared" si="5"/>
        <v>0</v>
      </c>
      <c r="X22" s="76">
        <f t="shared" si="5"/>
        <v>0</v>
      </c>
      <c r="Y22" s="76">
        <f t="shared" si="5"/>
        <v>0</v>
      </c>
      <c r="Z22" s="76">
        <f t="shared" si="5"/>
        <v>0</v>
      </c>
      <c r="AA22" s="76">
        <f t="shared" si="5"/>
        <v>0</v>
      </c>
      <c r="AB22" s="76">
        <f t="shared" si="5"/>
        <v>0</v>
      </c>
      <c r="AC22" s="76">
        <f t="shared" si="5"/>
        <v>0</v>
      </c>
      <c r="AD22" s="76">
        <f t="shared" si="5"/>
        <v>0</v>
      </c>
      <c r="AE22" s="76">
        <f t="shared" si="5"/>
        <v>0</v>
      </c>
      <c r="AF22" s="76">
        <f t="shared" si="5"/>
        <v>0</v>
      </c>
      <c r="AG22" s="76">
        <f t="shared" si="5"/>
        <v>0</v>
      </c>
      <c r="AH22" s="76">
        <f t="shared" si="5"/>
        <v>0</v>
      </c>
      <c r="AI22" s="76">
        <f t="shared" si="5"/>
        <v>0</v>
      </c>
      <c r="AJ22" s="76">
        <f t="shared" si="5"/>
        <v>0</v>
      </c>
      <c r="AK22" s="76">
        <f t="shared" si="5"/>
        <v>0</v>
      </c>
      <c r="AL22" s="76">
        <f t="shared" si="5"/>
        <v>0</v>
      </c>
      <c r="AM22" s="76">
        <f t="shared" si="5"/>
        <v>3</v>
      </c>
      <c r="AN22" s="76">
        <f t="shared" si="5"/>
        <v>0</v>
      </c>
      <c r="AO22" s="76">
        <f t="shared" si="5"/>
        <v>0</v>
      </c>
      <c r="AP22" s="76">
        <f t="shared" si="5"/>
        <v>0</v>
      </c>
      <c r="AQ22" s="76">
        <f t="shared" si="5"/>
        <v>0</v>
      </c>
      <c r="AR22" s="76">
        <f t="shared" si="5"/>
        <v>0</v>
      </c>
      <c r="AS22" s="76">
        <f t="shared" si="5"/>
        <v>0</v>
      </c>
      <c r="AT22" s="76">
        <f t="shared" si="5"/>
        <v>0</v>
      </c>
      <c r="AU22" s="76">
        <f t="shared" si="5"/>
        <v>3</v>
      </c>
      <c r="AV22" s="76">
        <f t="shared" si="5"/>
        <v>0</v>
      </c>
      <c r="AW22" s="76">
        <f t="shared" si="5"/>
        <v>0</v>
      </c>
      <c r="AX22" s="76">
        <f t="shared" si="5"/>
        <v>0</v>
      </c>
      <c r="AY22" s="76">
        <f t="shared" si="5"/>
        <v>0</v>
      </c>
      <c r="AZ22" s="81"/>
    </row>
    <row r="23" spans="1:52" x14ac:dyDescent="0.25">
      <c r="A23" s="102">
        <v>1</v>
      </c>
      <c r="B23" s="101" t="s">
        <v>324</v>
      </c>
      <c r="C23" s="201" t="s">
        <v>267</v>
      </c>
      <c r="D23" s="76">
        <f>D28+D34+D37+D42+D45+D46+D53+D47</f>
        <v>0</v>
      </c>
      <c r="E23" s="76">
        <f t="shared" ref="E23:AY23" si="6">E28+E34+E37+E42+E45+E46+E53+E47</f>
        <v>0</v>
      </c>
      <c r="F23" s="76">
        <f>F28+F34+F37+F42+F45+F46+F53+F47</f>
        <v>300</v>
      </c>
      <c r="G23" s="76">
        <f t="shared" si="6"/>
        <v>9666</v>
      </c>
      <c r="H23" s="76">
        <f t="shared" si="6"/>
        <v>0</v>
      </c>
      <c r="I23" s="76">
        <f t="shared" si="6"/>
        <v>0</v>
      </c>
      <c r="J23" s="76">
        <f t="shared" si="6"/>
        <v>0</v>
      </c>
      <c r="K23" s="76">
        <f t="shared" si="6"/>
        <v>0</v>
      </c>
      <c r="L23" s="76">
        <f t="shared" si="6"/>
        <v>0</v>
      </c>
      <c r="M23" s="76">
        <f t="shared" si="6"/>
        <v>0</v>
      </c>
      <c r="N23" s="76">
        <f t="shared" si="6"/>
        <v>0</v>
      </c>
      <c r="O23" s="76">
        <f t="shared" si="6"/>
        <v>0</v>
      </c>
      <c r="P23" s="76">
        <f t="shared" si="6"/>
        <v>0</v>
      </c>
      <c r="Q23" s="76">
        <f t="shared" si="6"/>
        <v>0</v>
      </c>
      <c r="R23" s="76">
        <f t="shared" si="6"/>
        <v>0</v>
      </c>
      <c r="S23" s="76">
        <f t="shared" si="6"/>
        <v>0</v>
      </c>
      <c r="T23" s="76">
        <f t="shared" si="6"/>
        <v>0</v>
      </c>
      <c r="U23" s="76">
        <f t="shared" si="6"/>
        <v>0</v>
      </c>
      <c r="V23" s="76">
        <f t="shared" si="6"/>
        <v>0</v>
      </c>
      <c r="W23" s="76">
        <f t="shared" si="6"/>
        <v>5855</v>
      </c>
      <c r="X23" s="76">
        <f t="shared" si="6"/>
        <v>0</v>
      </c>
      <c r="Y23" s="76">
        <f t="shared" si="6"/>
        <v>0</v>
      </c>
      <c r="Z23" s="76">
        <f t="shared" si="6"/>
        <v>0</v>
      </c>
      <c r="AA23" s="76">
        <f t="shared" si="6"/>
        <v>0</v>
      </c>
      <c r="AB23" s="76">
        <f t="shared" si="6"/>
        <v>0</v>
      </c>
      <c r="AC23" s="76">
        <f t="shared" si="6"/>
        <v>0</v>
      </c>
      <c r="AD23" s="76">
        <f t="shared" si="6"/>
        <v>300</v>
      </c>
      <c r="AE23" s="76">
        <f t="shared" si="6"/>
        <v>1900</v>
      </c>
      <c r="AF23" s="76">
        <f t="shared" si="6"/>
        <v>0</v>
      </c>
      <c r="AG23" s="76">
        <f t="shared" si="6"/>
        <v>0</v>
      </c>
      <c r="AH23" s="76">
        <f t="shared" si="6"/>
        <v>0</v>
      </c>
      <c r="AI23" s="76">
        <f t="shared" si="6"/>
        <v>0</v>
      </c>
      <c r="AJ23" s="76">
        <f t="shared" si="6"/>
        <v>0</v>
      </c>
      <c r="AK23" s="76">
        <f t="shared" si="6"/>
        <v>0</v>
      </c>
      <c r="AL23" s="76">
        <f t="shared" si="6"/>
        <v>498.6</v>
      </c>
      <c r="AM23" s="76">
        <f t="shared" si="6"/>
        <v>1911</v>
      </c>
      <c r="AN23" s="76">
        <f t="shared" si="6"/>
        <v>0</v>
      </c>
      <c r="AO23" s="76">
        <f t="shared" si="6"/>
        <v>0</v>
      </c>
      <c r="AP23" s="76">
        <f t="shared" si="6"/>
        <v>0</v>
      </c>
      <c r="AQ23" s="76">
        <f t="shared" si="6"/>
        <v>0</v>
      </c>
      <c r="AR23" s="76">
        <f t="shared" si="6"/>
        <v>0</v>
      </c>
      <c r="AS23" s="76">
        <f t="shared" si="6"/>
        <v>0</v>
      </c>
      <c r="AT23" s="76">
        <f t="shared" si="6"/>
        <v>798.6</v>
      </c>
      <c r="AU23" s="76">
        <f t="shared" si="6"/>
        <v>9666</v>
      </c>
      <c r="AV23" s="76">
        <f t="shared" si="6"/>
        <v>0</v>
      </c>
      <c r="AW23" s="76">
        <f t="shared" si="6"/>
        <v>0</v>
      </c>
      <c r="AX23" s="76">
        <f t="shared" si="6"/>
        <v>0</v>
      </c>
      <c r="AY23" s="76">
        <f t="shared" si="6"/>
        <v>0</v>
      </c>
      <c r="AZ23" s="81"/>
    </row>
    <row r="24" spans="1:52" ht="33" x14ac:dyDescent="0.25">
      <c r="A24" s="102" t="s">
        <v>316</v>
      </c>
      <c r="B24" s="204" t="s">
        <v>317</v>
      </c>
      <c r="C24" s="201" t="s">
        <v>318</v>
      </c>
      <c r="D24" s="76">
        <f>D25+D29+D30</f>
        <v>0</v>
      </c>
      <c r="E24" s="76">
        <f t="shared" ref="E24:AY24" si="7">E25+E29+E30</f>
        <v>0</v>
      </c>
      <c r="F24" s="76">
        <f t="shared" si="7"/>
        <v>0</v>
      </c>
      <c r="G24" s="76">
        <f t="shared" si="7"/>
        <v>0</v>
      </c>
      <c r="H24" s="76">
        <f t="shared" si="7"/>
        <v>0</v>
      </c>
      <c r="I24" s="76">
        <f t="shared" si="7"/>
        <v>0</v>
      </c>
      <c r="J24" s="76">
        <f t="shared" si="7"/>
        <v>0</v>
      </c>
      <c r="K24" s="76">
        <f t="shared" si="7"/>
        <v>0</v>
      </c>
      <c r="L24" s="76">
        <f t="shared" si="7"/>
        <v>0</v>
      </c>
      <c r="M24" s="76">
        <f t="shared" si="7"/>
        <v>0</v>
      </c>
      <c r="N24" s="76">
        <f t="shared" si="7"/>
        <v>0</v>
      </c>
      <c r="O24" s="76">
        <f t="shared" si="7"/>
        <v>0</v>
      </c>
      <c r="P24" s="76">
        <f t="shared" si="7"/>
        <v>0</v>
      </c>
      <c r="Q24" s="76">
        <f t="shared" si="7"/>
        <v>0</v>
      </c>
      <c r="R24" s="76">
        <f t="shared" si="7"/>
        <v>0</v>
      </c>
      <c r="S24" s="76">
        <f t="shared" si="7"/>
        <v>0</v>
      </c>
      <c r="T24" s="76">
        <f t="shared" si="7"/>
        <v>0</v>
      </c>
      <c r="U24" s="76">
        <f t="shared" si="7"/>
        <v>0</v>
      </c>
      <c r="V24" s="76">
        <f t="shared" si="7"/>
        <v>0</v>
      </c>
      <c r="W24" s="76">
        <f t="shared" si="7"/>
        <v>0</v>
      </c>
      <c r="X24" s="76">
        <f t="shared" si="7"/>
        <v>0</v>
      </c>
      <c r="Y24" s="76">
        <f t="shared" si="7"/>
        <v>0</v>
      </c>
      <c r="Z24" s="76">
        <f t="shared" si="7"/>
        <v>0</v>
      </c>
      <c r="AA24" s="76">
        <f t="shared" si="7"/>
        <v>0</v>
      </c>
      <c r="AB24" s="76">
        <f t="shared" si="7"/>
        <v>0</v>
      </c>
      <c r="AC24" s="76">
        <f t="shared" si="7"/>
        <v>0</v>
      </c>
      <c r="AD24" s="76">
        <f t="shared" si="7"/>
        <v>0</v>
      </c>
      <c r="AE24" s="76">
        <f t="shared" si="7"/>
        <v>0</v>
      </c>
      <c r="AF24" s="76">
        <f t="shared" si="7"/>
        <v>0</v>
      </c>
      <c r="AG24" s="76">
        <f t="shared" si="7"/>
        <v>0</v>
      </c>
      <c r="AH24" s="76">
        <f t="shared" si="7"/>
        <v>0</v>
      </c>
      <c r="AI24" s="76">
        <f t="shared" si="7"/>
        <v>0</v>
      </c>
      <c r="AJ24" s="76">
        <f t="shared" si="7"/>
        <v>0</v>
      </c>
      <c r="AK24" s="76">
        <f t="shared" si="7"/>
        <v>0</v>
      </c>
      <c r="AL24" s="76">
        <f t="shared" si="7"/>
        <v>498.6</v>
      </c>
      <c r="AM24" s="76">
        <f t="shared" si="7"/>
        <v>0</v>
      </c>
      <c r="AN24" s="76">
        <f t="shared" si="7"/>
        <v>0</v>
      </c>
      <c r="AO24" s="76">
        <f t="shared" si="7"/>
        <v>0</v>
      </c>
      <c r="AP24" s="76">
        <f t="shared" si="7"/>
        <v>0</v>
      </c>
      <c r="AQ24" s="76">
        <f t="shared" si="7"/>
        <v>0</v>
      </c>
      <c r="AR24" s="76">
        <f t="shared" si="7"/>
        <v>0</v>
      </c>
      <c r="AS24" s="76">
        <f t="shared" si="7"/>
        <v>0</v>
      </c>
      <c r="AT24" s="76">
        <f t="shared" si="7"/>
        <v>498.6</v>
      </c>
      <c r="AU24" s="76">
        <f t="shared" si="7"/>
        <v>0</v>
      </c>
      <c r="AV24" s="76">
        <f t="shared" si="7"/>
        <v>0</v>
      </c>
      <c r="AW24" s="76">
        <f t="shared" si="7"/>
        <v>0</v>
      </c>
      <c r="AX24" s="76">
        <f t="shared" si="7"/>
        <v>0</v>
      </c>
      <c r="AY24" s="76">
        <f t="shared" si="7"/>
        <v>0</v>
      </c>
      <c r="AZ24" s="159"/>
    </row>
    <row r="25" spans="1:52" ht="33" x14ac:dyDescent="0.25">
      <c r="A25" s="102" t="s">
        <v>272</v>
      </c>
      <c r="B25" s="205" t="s">
        <v>273</v>
      </c>
      <c r="C25" s="201" t="s">
        <v>267</v>
      </c>
      <c r="D25" s="78">
        <f>D26+D27</f>
        <v>0</v>
      </c>
      <c r="E25" s="78">
        <f t="shared" ref="E25:AY25" si="8">E26+E27</f>
        <v>0</v>
      </c>
      <c r="F25" s="78">
        <f t="shared" si="8"/>
        <v>0</v>
      </c>
      <c r="G25" s="78">
        <f t="shared" si="8"/>
        <v>0</v>
      </c>
      <c r="H25" s="78">
        <f t="shared" si="8"/>
        <v>0</v>
      </c>
      <c r="I25" s="78">
        <f t="shared" si="8"/>
        <v>0</v>
      </c>
      <c r="J25" s="78">
        <f t="shared" si="8"/>
        <v>0</v>
      </c>
      <c r="K25" s="78">
        <f t="shared" si="8"/>
        <v>0</v>
      </c>
      <c r="L25" s="78">
        <f t="shared" si="8"/>
        <v>0</v>
      </c>
      <c r="M25" s="78">
        <f t="shared" si="8"/>
        <v>0</v>
      </c>
      <c r="N25" s="78">
        <f t="shared" si="8"/>
        <v>0</v>
      </c>
      <c r="O25" s="78">
        <f t="shared" si="8"/>
        <v>0</v>
      </c>
      <c r="P25" s="78">
        <f t="shared" si="8"/>
        <v>0</v>
      </c>
      <c r="Q25" s="78">
        <f t="shared" si="8"/>
        <v>0</v>
      </c>
      <c r="R25" s="78">
        <f t="shared" si="8"/>
        <v>0</v>
      </c>
      <c r="S25" s="78">
        <f t="shared" si="8"/>
        <v>0</v>
      </c>
      <c r="T25" s="78">
        <f t="shared" si="8"/>
        <v>0</v>
      </c>
      <c r="U25" s="78">
        <f t="shared" si="8"/>
        <v>0</v>
      </c>
      <c r="V25" s="78">
        <f t="shared" si="8"/>
        <v>0</v>
      </c>
      <c r="W25" s="78">
        <f t="shared" si="8"/>
        <v>0</v>
      </c>
      <c r="X25" s="78">
        <f t="shared" si="8"/>
        <v>0</v>
      </c>
      <c r="Y25" s="78">
        <f t="shared" si="8"/>
        <v>0</v>
      </c>
      <c r="Z25" s="78">
        <f t="shared" si="8"/>
        <v>0</v>
      </c>
      <c r="AA25" s="78">
        <f t="shared" si="8"/>
        <v>0</v>
      </c>
      <c r="AB25" s="78">
        <f t="shared" si="8"/>
        <v>0</v>
      </c>
      <c r="AC25" s="78">
        <f t="shared" si="8"/>
        <v>0</v>
      </c>
      <c r="AD25" s="78">
        <f t="shared" si="8"/>
        <v>0</v>
      </c>
      <c r="AE25" s="78">
        <f t="shared" si="8"/>
        <v>0</v>
      </c>
      <c r="AF25" s="78">
        <f t="shared" si="8"/>
        <v>0</v>
      </c>
      <c r="AG25" s="78">
        <f t="shared" si="8"/>
        <v>0</v>
      </c>
      <c r="AH25" s="78">
        <f t="shared" si="8"/>
        <v>0</v>
      </c>
      <c r="AI25" s="78">
        <f t="shared" si="8"/>
        <v>0</v>
      </c>
      <c r="AJ25" s="78">
        <f t="shared" si="8"/>
        <v>0</v>
      </c>
      <c r="AK25" s="78">
        <f t="shared" si="8"/>
        <v>0</v>
      </c>
      <c r="AL25" s="78">
        <f t="shared" si="8"/>
        <v>498.6</v>
      </c>
      <c r="AM25" s="78">
        <f t="shared" si="8"/>
        <v>0</v>
      </c>
      <c r="AN25" s="78">
        <f t="shared" si="8"/>
        <v>0</v>
      </c>
      <c r="AO25" s="78">
        <f t="shared" si="8"/>
        <v>0</v>
      </c>
      <c r="AP25" s="78">
        <f t="shared" si="8"/>
        <v>0</v>
      </c>
      <c r="AQ25" s="78">
        <f t="shared" si="8"/>
        <v>0</v>
      </c>
      <c r="AR25" s="78">
        <f t="shared" si="8"/>
        <v>0</v>
      </c>
      <c r="AS25" s="78">
        <f t="shared" si="8"/>
        <v>0</v>
      </c>
      <c r="AT25" s="78">
        <f t="shared" si="8"/>
        <v>498.6</v>
      </c>
      <c r="AU25" s="78">
        <f t="shared" si="8"/>
        <v>0</v>
      </c>
      <c r="AV25" s="78">
        <f t="shared" si="8"/>
        <v>0</v>
      </c>
      <c r="AW25" s="78">
        <f t="shared" si="8"/>
        <v>0</v>
      </c>
      <c r="AX25" s="78">
        <f t="shared" si="8"/>
        <v>0</v>
      </c>
      <c r="AY25" s="78">
        <f t="shared" si="8"/>
        <v>0</v>
      </c>
      <c r="AZ25" s="159"/>
    </row>
    <row r="26" spans="1:52" ht="123" customHeight="1" x14ac:dyDescent="0.25">
      <c r="A26" s="102" t="s">
        <v>274</v>
      </c>
      <c r="B26" s="205" t="s">
        <v>275</v>
      </c>
      <c r="C26" s="201" t="s">
        <v>267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</v>
      </c>
      <c r="L26" s="78">
        <v>0</v>
      </c>
      <c r="M26" s="78">
        <v>0</v>
      </c>
      <c r="N26" s="78">
        <v>0</v>
      </c>
      <c r="O26" s="78">
        <v>0</v>
      </c>
      <c r="P26" s="78">
        <v>0</v>
      </c>
      <c r="Q26" s="78">
        <v>0</v>
      </c>
      <c r="R26" s="78">
        <v>0</v>
      </c>
      <c r="S26" s="78">
        <v>0</v>
      </c>
      <c r="T26" s="78">
        <v>0</v>
      </c>
      <c r="U26" s="78">
        <v>0</v>
      </c>
      <c r="V26" s="78">
        <v>0</v>
      </c>
      <c r="W26" s="78">
        <v>0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78">
        <v>0</v>
      </c>
      <c r="AG26" s="78">
        <v>0</v>
      </c>
      <c r="AH26" s="78">
        <v>0</v>
      </c>
      <c r="AI26" s="78">
        <v>0</v>
      </c>
      <c r="AJ26" s="78">
        <v>0</v>
      </c>
      <c r="AK26" s="78">
        <v>0</v>
      </c>
      <c r="AL26" s="78">
        <v>0</v>
      </c>
      <c r="AM26" s="78">
        <v>0</v>
      </c>
      <c r="AN26" s="78">
        <v>0</v>
      </c>
      <c r="AO26" s="78">
        <v>0</v>
      </c>
      <c r="AP26" s="78">
        <v>0</v>
      </c>
      <c r="AQ26" s="78">
        <v>0</v>
      </c>
      <c r="AR26" s="78">
        <v>0</v>
      </c>
      <c r="AS26" s="78">
        <v>0</v>
      </c>
      <c r="AT26" s="78">
        <v>0</v>
      </c>
      <c r="AU26" s="78">
        <v>0</v>
      </c>
      <c r="AV26" s="78">
        <v>0</v>
      </c>
      <c r="AW26" s="78">
        <v>0</v>
      </c>
      <c r="AX26" s="78">
        <v>0</v>
      </c>
      <c r="AY26" s="78">
        <v>0</v>
      </c>
      <c r="AZ26" s="160"/>
    </row>
    <row r="27" spans="1:52" ht="49.5" x14ac:dyDescent="0.25">
      <c r="A27" s="102" t="s">
        <v>276</v>
      </c>
      <c r="B27" s="205" t="s">
        <v>277</v>
      </c>
      <c r="C27" s="201" t="s">
        <v>267</v>
      </c>
      <c r="D27" s="78">
        <f>D28</f>
        <v>0</v>
      </c>
      <c r="E27" s="78">
        <f t="shared" ref="E27:AY27" si="9">E28</f>
        <v>0</v>
      </c>
      <c r="F27" s="78">
        <f t="shared" si="9"/>
        <v>0</v>
      </c>
      <c r="G27" s="78">
        <f t="shared" si="9"/>
        <v>0</v>
      </c>
      <c r="H27" s="78">
        <f t="shared" si="9"/>
        <v>0</v>
      </c>
      <c r="I27" s="78">
        <f t="shared" si="9"/>
        <v>0</v>
      </c>
      <c r="J27" s="78">
        <f t="shared" si="9"/>
        <v>0</v>
      </c>
      <c r="K27" s="78">
        <f t="shared" si="9"/>
        <v>0</v>
      </c>
      <c r="L27" s="78">
        <f t="shared" si="9"/>
        <v>0</v>
      </c>
      <c r="M27" s="78">
        <f t="shared" si="9"/>
        <v>0</v>
      </c>
      <c r="N27" s="78">
        <f t="shared" si="9"/>
        <v>0</v>
      </c>
      <c r="O27" s="78">
        <f t="shared" si="9"/>
        <v>0</v>
      </c>
      <c r="P27" s="78">
        <f t="shared" si="9"/>
        <v>0</v>
      </c>
      <c r="Q27" s="78">
        <f t="shared" si="9"/>
        <v>0</v>
      </c>
      <c r="R27" s="78">
        <f t="shared" si="9"/>
        <v>0</v>
      </c>
      <c r="S27" s="78">
        <f t="shared" si="9"/>
        <v>0</v>
      </c>
      <c r="T27" s="78">
        <f t="shared" si="9"/>
        <v>0</v>
      </c>
      <c r="U27" s="78">
        <f t="shared" si="9"/>
        <v>0</v>
      </c>
      <c r="V27" s="78">
        <f t="shared" si="9"/>
        <v>0</v>
      </c>
      <c r="W27" s="78">
        <f t="shared" si="9"/>
        <v>0</v>
      </c>
      <c r="X27" s="78">
        <f t="shared" si="9"/>
        <v>0</v>
      </c>
      <c r="Y27" s="78">
        <f t="shared" si="9"/>
        <v>0</v>
      </c>
      <c r="Z27" s="78">
        <f t="shared" si="9"/>
        <v>0</v>
      </c>
      <c r="AA27" s="78">
        <f t="shared" si="9"/>
        <v>0</v>
      </c>
      <c r="AB27" s="78">
        <f t="shared" si="9"/>
        <v>0</v>
      </c>
      <c r="AC27" s="78">
        <f t="shared" si="9"/>
        <v>0</v>
      </c>
      <c r="AD27" s="78">
        <f t="shared" si="9"/>
        <v>0</v>
      </c>
      <c r="AE27" s="78">
        <f t="shared" si="9"/>
        <v>0</v>
      </c>
      <c r="AF27" s="78">
        <f t="shared" si="9"/>
        <v>0</v>
      </c>
      <c r="AG27" s="78">
        <f t="shared" si="9"/>
        <v>0</v>
      </c>
      <c r="AH27" s="78">
        <f t="shared" si="9"/>
        <v>0</v>
      </c>
      <c r="AI27" s="78">
        <f t="shared" si="9"/>
        <v>0</v>
      </c>
      <c r="AJ27" s="78">
        <f t="shared" si="9"/>
        <v>0</v>
      </c>
      <c r="AK27" s="78">
        <f t="shared" si="9"/>
        <v>0</v>
      </c>
      <c r="AL27" s="78">
        <f t="shared" si="9"/>
        <v>498.6</v>
      </c>
      <c r="AM27" s="78">
        <f t="shared" si="9"/>
        <v>0</v>
      </c>
      <c r="AN27" s="78">
        <f t="shared" si="9"/>
        <v>0</v>
      </c>
      <c r="AO27" s="78">
        <f t="shared" si="9"/>
        <v>0</v>
      </c>
      <c r="AP27" s="78">
        <f t="shared" si="9"/>
        <v>0</v>
      </c>
      <c r="AQ27" s="78">
        <f t="shared" si="9"/>
        <v>0</v>
      </c>
      <c r="AR27" s="78">
        <f t="shared" si="9"/>
        <v>0</v>
      </c>
      <c r="AS27" s="78">
        <f t="shared" si="9"/>
        <v>0</v>
      </c>
      <c r="AT27" s="78">
        <f t="shared" si="9"/>
        <v>498.6</v>
      </c>
      <c r="AU27" s="78">
        <f t="shared" si="9"/>
        <v>0</v>
      </c>
      <c r="AV27" s="78">
        <f t="shared" si="9"/>
        <v>0</v>
      </c>
      <c r="AW27" s="78">
        <f t="shared" si="9"/>
        <v>0</v>
      </c>
      <c r="AX27" s="78">
        <f t="shared" si="9"/>
        <v>0</v>
      </c>
      <c r="AY27" s="78">
        <f t="shared" si="9"/>
        <v>0</v>
      </c>
      <c r="AZ27" s="159"/>
    </row>
    <row r="28" spans="1:52" ht="203.25" customHeight="1" x14ac:dyDescent="0.25">
      <c r="A28" s="102" t="s">
        <v>276</v>
      </c>
      <c r="B28" s="205" t="s">
        <v>343</v>
      </c>
      <c r="C28" s="201" t="s">
        <v>414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76">
        <v>0</v>
      </c>
      <c r="R28" s="76">
        <v>0</v>
      </c>
      <c r="S28" s="76">
        <v>0</v>
      </c>
      <c r="T28" s="76">
        <v>0</v>
      </c>
      <c r="U28" s="76">
        <v>0</v>
      </c>
      <c r="V28" s="76">
        <v>0</v>
      </c>
      <c r="W28" s="76">
        <v>0</v>
      </c>
      <c r="X28" s="76">
        <v>0</v>
      </c>
      <c r="Y28" s="76">
        <v>0</v>
      </c>
      <c r="Z28" s="76">
        <v>0</v>
      </c>
      <c r="AA28" s="76">
        <v>0</v>
      </c>
      <c r="AB28" s="76">
        <v>0</v>
      </c>
      <c r="AC28" s="76">
        <v>0</v>
      </c>
      <c r="AD28" s="76">
        <v>0</v>
      </c>
      <c r="AE28" s="76">
        <v>0</v>
      </c>
      <c r="AF28" s="76">
        <v>0</v>
      </c>
      <c r="AG28" s="76">
        <v>0</v>
      </c>
      <c r="AH28" s="76">
        <v>0</v>
      </c>
      <c r="AI28" s="76">
        <v>0</v>
      </c>
      <c r="AJ28" s="76">
        <v>0</v>
      </c>
      <c r="AK28" s="76">
        <v>0</v>
      </c>
      <c r="AL28" s="76">
        <v>498.6</v>
      </c>
      <c r="AM28" s="76">
        <v>0</v>
      </c>
      <c r="AN28" s="76">
        <v>0</v>
      </c>
      <c r="AO28" s="76">
        <v>0</v>
      </c>
      <c r="AP28" s="76">
        <v>0</v>
      </c>
      <c r="AQ28" s="76">
        <v>0</v>
      </c>
      <c r="AR28" s="207">
        <f>T28+AB28+AJ28</f>
        <v>0</v>
      </c>
      <c r="AS28" s="207">
        <f t="shared" ref="AS28:AY28" si="10">U28+AC28+AK28</f>
        <v>0</v>
      </c>
      <c r="AT28" s="207">
        <f t="shared" si="10"/>
        <v>498.6</v>
      </c>
      <c r="AU28" s="207">
        <f t="shared" si="10"/>
        <v>0</v>
      </c>
      <c r="AV28" s="207">
        <f>X28+AF28+AN28</f>
        <v>0</v>
      </c>
      <c r="AW28" s="207">
        <f t="shared" si="10"/>
        <v>0</v>
      </c>
      <c r="AX28" s="207">
        <f t="shared" si="10"/>
        <v>0</v>
      </c>
      <c r="AY28" s="207">
        <f t="shared" si="10"/>
        <v>0</v>
      </c>
      <c r="AZ28" s="159" t="s">
        <v>347</v>
      </c>
    </row>
    <row r="29" spans="1:52" ht="49.5" x14ac:dyDescent="0.25">
      <c r="A29" s="102" t="s">
        <v>287</v>
      </c>
      <c r="B29" s="205" t="s">
        <v>286</v>
      </c>
      <c r="C29" s="201" t="s">
        <v>267</v>
      </c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0</v>
      </c>
      <c r="Y29" s="78">
        <v>0</v>
      </c>
      <c r="Z29" s="78">
        <v>0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78">
        <v>0</v>
      </c>
      <c r="AG29" s="78">
        <v>0</v>
      </c>
      <c r="AH29" s="78">
        <v>0</v>
      </c>
      <c r="AI29" s="78">
        <v>0</v>
      </c>
      <c r="AJ29" s="78">
        <v>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0</v>
      </c>
      <c r="AZ29" s="159"/>
    </row>
    <row r="30" spans="1:52" ht="49.5" x14ac:dyDescent="0.25">
      <c r="A30" s="102" t="s">
        <v>285</v>
      </c>
      <c r="B30" s="205" t="s">
        <v>284</v>
      </c>
      <c r="C30" s="201" t="s">
        <v>267</v>
      </c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8">
        <v>0</v>
      </c>
      <c r="Q30" s="78">
        <v>0</v>
      </c>
      <c r="R30" s="78">
        <v>0</v>
      </c>
      <c r="S30" s="78">
        <v>0</v>
      </c>
      <c r="T30" s="78">
        <v>0</v>
      </c>
      <c r="U30" s="78">
        <v>0</v>
      </c>
      <c r="V30" s="78">
        <v>0</v>
      </c>
      <c r="W30" s="78">
        <v>0</v>
      </c>
      <c r="X30" s="78">
        <v>0</v>
      </c>
      <c r="Y30" s="78">
        <v>0</v>
      </c>
      <c r="Z30" s="78">
        <v>0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78">
        <v>0</v>
      </c>
      <c r="AG30" s="78">
        <v>0</v>
      </c>
      <c r="AH30" s="78">
        <v>0</v>
      </c>
      <c r="AI30" s="78">
        <v>0</v>
      </c>
      <c r="AJ30" s="78">
        <v>0</v>
      </c>
      <c r="AK30" s="78">
        <v>0</v>
      </c>
      <c r="AL30" s="78">
        <v>0</v>
      </c>
      <c r="AM30" s="78">
        <v>0</v>
      </c>
      <c r="AN30" s="78">
        <v>0</v>
      </c>
      <c r="AO30" s="78">
        <v>0</v>
      </c>
      <c r="AP30" s="78">
        <v>0</v>
      </c>
      <c r="AQ30" s="78">
        <v>0</v>
      </c>
      <c r="AR30" s="78">
        <v>0</v>
      </c>
      <c r="AS30" s="78">
        <v>0</v>
      </c>
      <c r="AT30" s="78">
        <v>0</v>
      </c>
      <c r="AU30" s="78">
        <v>0</v>
      </c>
      <c r="AV30" s="78">
        <v>0</v>
      </c>
      <c r="AW30" s="78">
        <v>0</v>
      </c>
      <c r="AX30" s="78">
        <v>0</v>
      </c>
      <c r="AY30" s="78">
        <v>0</v>
      </c>
      <c r="AZ30" s="159"/>
    </row>
    <row r="31" spans="1:52" ht="49.5" x14ac:dyDescent="0.25">
      <c r="A31" s="102" t="s">
        <v>283</v>
      </c>
      <c r="B31" s="205" t="s">
        <v>282</v>
      </c>
      <c r="C31" s="201" t="s">
        <v>267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  <c r="L31" s="78">
        <f t="shared" ref="L31" si="11">L32+L36+L38+L39</f>
        <v>0</v>
      </c>
      <c r="M31" s="78">
        <f t="shared" ref="M31" si="12">M32+M36+M38+M39</f>
        <v>0</v>
      </c>
      <c r="N31" s="78">
        <f t="shared" ref="N31" si="13">N32+N36+N38+N39</f>
        <v>0</v>
      </c>
      <c r="O31" s="78">
        <f t="shared" ref="O31:P31" si="14">O32+O36+O38+O39</f>
        <v>0</v>
      </c>
      <c r="P31" s="78">
        <f t="shared" si="14"/>
        <v>0</v>
      </c>
      <c r="Q31" s="78">
        <f t="shared" ref="Q31" si="15">Q32+Q36+Q38+Q39</f>
        <v>0</v>
      </c>
      <c r="R31" s="78">
        <f t="shared" ref="R31" si="16">R32+R36+R38+R39</f>
        <v>0</v>
      </c>
      <c r="S31" s="78">
        <f t="shared" ref="S31:T31" si="17">S32+S36+S38+S39</f>
        <v>0</v>
      </c>
      <c r="T31" s="78">
        <f t="shared" si="17"/>
        <v>0</v>
      </c>
      <c r="U31" s="78">
        <f t="shared" ref="U31" si="18">U32+U36+U38+U39</f>
        <v>0</v>
      </c>
      <c r="V31" s="78">
        <f t="shared" ref="V31" si="19">V32+V36+V38+V39</f>
        <v>0</v>
      </c>
      <c r="W31" s="78">
        <f t="shared" ref="W31:X31" si="20">W32+W36+W38+W39</f>
        <v>0</v>
      </c>
      <c r="X31" s="78">
        <f t="shared" si="20"/>
        <v>0</v>
      </c>
      <c r="Y31" s="78">
        <f t="shared" ref="Y31" si="21">Y32+Y36+Y38+Y39</f>
        <v>0</v>
      </c>
      <c r="Z31" s="78">
        <f t="shared" ref="Z31" si="22">Z32+Z36+Z38+Z39</f>
        <v>0</v>
      </c>
      <c r="AA31" s="78">
        <f t="shared" ref="AA31:AB31" si="23">AA32+AA36+AA38+AA39</f>
        <v>0</v>
      </c>
      <c r="AB31" s="78">
        <f t="shared" si="23"/>
        <v>0</v>
      </c>
      <c r="AC31" s="78">
        <f t="shared" ref="AC31" si="24">AC32+AC36+AC38+AC39</f>
        <v>0</v>
      </c>
      <c r="AD31" s="78">
        <f t="shared" ref="AD31" si="25">AD32+AD36+AD38+AD39</f>
        <v>0</v>
      </c>
      <c r="AE31" s="78">
        <f t="shared" ref="AE31:AF31" si="26">AE32+AE36+AE38+AE39</f>
        <v>0</v>
      </c>
      <c r="AF31" s="78">
        <f t="shared" si="26"/>
        <v>0</v>
      </c>
      <c r="AG31" s="78">
        <f t="shared" ref="AG31" si="27">AG32+AG36+AG38+AG39</f>
        <v>0</v>
      </c>
      <c r="AH31" s="78">
        <f t="shared" ref="AH31" si="28">AH32+AH36+AH38+AH39</f>
        <v>0</v>
      </c>
      <c r="AI31" s="78">
        <f t="shared" ref="AI31:AJ31" si="29">AI32+AI36+AI38+AI39</f>
        <v>0</v>
      </c>
      <c r="AJ31" s="78">
        <f t="shared" si="29"/>
        <v>0</v>
      </c>
      <c r="AK31" s="78">
        <f t="shared" ref="AK31" si="30">AK32+AK36+AK38+AK39</f>
        <v>0</v>
      </c>
      <c r="AL31" s="78">
        <f t="shared" ref="AL31" si="31">AL32+AL36+AL38+AL39</f>
        <v>0</v>
      </c>
      <c r="AM31" s="78">
        <f t="shared" ref="AM31:AN31" si="32">AM32+AM36+AM38+AM39</f>
        <v>0</v>
      </c>
      <c r="AN31" s="78">
        <f t="shared" si="32"/>
        <v>0</v>
      </c>
      <c r="AO31" s="78">
        <f t="shared" ref="AO31" si="33">AO32+AO36+AO38+AO39</f>
        <v>0</v>
      </c>
      <c r="AP31" s="78">
        <f t="shared" ref="AP31" si="34">AP32+AP36+AP38+AP39</f>
        <v>0</v>
      </c>
      <c r="AQ31" s="78">
        <f t="shared" ref="AQ31:AR31" si="35">AQ32+AQ36+AQ38+AQ39</f>
        <v>0</v>
      </c>
      <c r="AR31" s="78">
        <f t="shared" si="35"/>
        <v>0</v>
      </c>
      <c r="AS31" s="78">
        <f t="shared" ref="AS31" si="36">AS32+AS36+AS38+AS39</f>
        <v>0</v>
      </c>
      <c r="AT31" s="78">
        <f t="shared" ref="AT31" si="37">AT32+AT36+AT38+AT39</f>
        <v>0</v>
      </c>
      <c r="AU31" s="78">
        <f t="shared" ref="AU31:AV31" si="38">AU32+AU36+AU38+AU39</f>
        <v>0</v>
      </c>
      <c r="AV31" s="78">
        <f t="shared" si="38"/>
        <v>0</v>
      </c>
      <c r="AW31" s="78">
        <f t="shared" ref="AW31" si="39">AW32+AW36+AW38+AW39</f>
        <v>0</v>
      </c>
      <c r="AX31" s="78">
        <f t="shared" ref="AX31" si="40">AX32+AX36+AX38+AX39</f>
        <v>0</v>
      </c>
      <c r="AY31" s="78">
        <f t="shared" ref="AY31" si="41">AY32+AY36+AY38+AY39</f>
        <v>0</v>
      </c>
      <c r="AZ31" s="159"/>
    </row>
    <row r="32" spans="1:52" ht="49.5" x14ac:dyDescent="0.25">
      <c r="A32" s="102" t="s">
        <v>281</v>
      </c>
      <c r="B32" s="205" t="s">
        <v>280</v>
      </c>
      <c r="C32" s="201" t="s">
        <v>267</v>
      </c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f t="shared" ref="L32" si="42">L33+L35</f>
        <v>0</v>
      </c>
      <c r="M32" s="78">
        <f t="shared" ref="M32" si="43">M33+M35</f>
        <v>0</v>
      </c>
      <c r="N32" s="78">
        <f t="shared" ref="N32" si="44">N33+N35</f>
        <v>0</v>
      </c>
      <c r="O32" s="78">
        <f t="shared" ref="O32:P32" si="45">O33+O35</f>
        <v>0</v>
      </c>
      <c r="P32" s="78">
        <f t="shared" si="45"/>
        <v>0</v>
      </c>
      <c r="Q32" s="78">
        <f t="shared" ref="Q32" si="46">Q33+Q35</f>
        <v>0</v>
      </c>
      <c r="R32" s="78">
        <f t="shared" ref="R32" si="47">R33+R35</f>
        <v>0</v>
      </c>
      <c r="S32" s="78">
        <f t="shared" ref="S32:T32" si="48">S33+S35</f>
        <v>0</v>
      </c>
      <c r="T32" s="78">
        <f t="shared" si="48"/>
        <v>0</v>
      </c>
      <c r="U32" s="78">
        <f t="shared" ref="U32" si="49">U33+U35</f>
        <v>0</v>
      </c>
      <c r="V32" s="78">
        <f t="shared" ref="V32" si="50">V33+V35</f>
        <v>0</v>
      </c>
      <c r="W32" s="78">
        <f t="shared" ref="W32:X32" si="51">W33+W35</f>
        <v>0</v>
      </c>
      <c r="X32" s="78">
        <f t="shared" si="51"/>
        <v>0</v>
      </c>
      <c r="Y32" s="78">
        <f t="shared" ref="Y32" si="52">Y33+Y35</f>
        <v>0</v>
      </c>
      <c r="Z32" s="78">
        <f t="shared" ref="Z32" si="53">Z33+Z35</f>
        <v>0</v>
      </c>
      <c r="AA32" s="78">
        <f t="shared" ref="AA32:AB32" si="54">AA33+AA35</f>
        <v>0</v>
      </c>
      <c r="AB32" s="78">
        <f t="shared" si="54"/>
        <v>0</v>
      </c>
      <c r="AC32" s="78">
        <f t="shared" ref="AC32" si="55">AC33+AC35</f>
        <v>0</v>
      </c>
      <c r="AD32" s="78">
        <f t="shared" ref="AD32" si="56">AD33+AD35</f>
        <v>0</v>
      </c>
      <c r="AE32" s="78">
        <f t="shared" ref="AE32:AF32" si="57">AE33+AE35</f>
        <v>0</v>
      </c>
      <c r="AF32" s="78">
        <f t="shared" si="57"/>
        <v>0</v>
      </c>
      <c r="AG32" s="78">
        <f t="shared" ref="AG32" si="58">AG33+AG35</f>
        <v>0</v>
      </c>
      <c r="AH32" s="78">
        <f t="shared" ref="AH32" si="59">AH33+AH35</f>
        <v>0</v>
      </c>
      <c r="AI32" s="78">
        <f t="shared" ref="AI32:AJ32" si="60">AI33+AI35</f>
        <v>0</v>
      </c>
      <c r="AJ32" s="78">
        <f t="shared" si="60"/>
        <v>0</v>
      </c>
      <c r="AK32" s="78">
        <f t="shared" ref="AK32" si="61">AK33+AK35</f>
        <v>0</v>
      </c>
      <c r="AL32" s="78">
        <f t="shared" ref="AL32" si="62">AL33+AL35</f>
        <v>0</v>
      </c>
      <c r="AM32" s="78">
        <f t="shared" ref="AM32:AN32" si="63">AM33+AM35</f>
        <v>0</v>
      </c>
      <c r="AN32" s="78">
        <f t="shared" si="63"/>
        <v>0</v>
      </c>
      <c r="AO32" s="78">
        <f t="shared" ref="AO32" si="64">AO33+AO35</f>
        <v>0</v>
      </c>
      <c r="AP32" s="78">
        <f t="shared" ref="AP32" si="65">AP33+AP35</f>
        <v>0</v>
      </c>
      <c r="AQ32" s="78">
        <f t="shared" ref="AQ32:AR32" si="66">AQ33+AQ35</f>
        <v>0</v>
      </c>
      <c r="AR32" s="78">
        <f t="shared" si="66"/>
        <v>0</v>
      </c>
      <c r="AS32" s="78">
        <f t="shared" ref="AS32" si="67">AS33+AS35</f>
        <v>0</v>
      </c>
      <c r="AT32" s="78">
        <f t="shared" ref="AT32" si="68">AT33+AT35</f>
        <v>0</v>
      </c>
      <c r="AU32" s="78">
        <f t="shared" ref="AU32:AV32" si="69">AU33+AU35</f>
        <v>0</v>
      </c>
      <c r="AV32" s="78">
        <f t="shared" si="69"/>
        <v>0</v>
      </c>
      <c r="AW32" s="78">
        <f t="shared" ref="AW32" si="70">AW33+AW35</f>
        <v>0</v>
      </c>
      <c r="AX32" s="78">
        <f t="shared" ref="AX32" si="71">AX33+AX35</f>
        <v>0</v>
      </c>
      <c r="AY32" s="78">
        <f t="shared" ref="AY32" si="72">AY33+AY35</f>
        <v>0</v>
      </c>
      <c r="AZ32" s="159"/>
    </row>
    <row r="33" spans="1:52" ht="82.5" x14ac:dyDescent="0.25">
      <c r="A33" s="102" t="s">
        <v>279</v>
      </c>
      <c r="B33" s="205" t="s">
        <v>278</v>
      </c>
      <c r="C33" s="201" t="s">
        <v>267</v>
      </c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f t="shared" ref="L33" si="73">L34</f>
        <v>0</v>
      </c>
      <c r="M33" s="78">
        <f t="shared" ref="M33" si="74">M34</f>
        <v>0</v>
      </c>
      <c r="N33" s="78">
        <f t="shared" ref="N33" si="75">N34</f>
        <v>0</v>
      </c>
      <c r="O33" s="78">
        <f t="shared" ref="O33:P33" si="76">O34</f>
        <v>0</v>
      </c>
      <c r="P33" s="78">
        <f t="shared" si="76"/>
        <v>0</v>
      </c>
      <c r="Q33" s="78">
        <f t="shared" ref="Q33" si="77">Q34</f>
        <v>0</v>
      </c>
      <c r="R33" s="78">
        <f t="shared" ref="R33" si="78">R34</f>
        <v>0</v>
      </c>
      <c r="S33" s="78">
        <f t="shared" ref="S33:T33" si="79">S34</f>
        <v>0</v>
      </c>
      <c r="T33" s="78">
        <f t="shared" si="79"/>
        <v>0</v>
      </c>
      <c r="U33" s="78">
        <f t="shared" ref="U33" si="80">U34</f>
        <v>0</v>
      </c>
      <c r="V33" s="78">
        <f t="shared" ref="V33" si="81">V34</f>
        <v>0</v>
      </c>
      <c r="W33" s="78">
        <f t="shared" ref="W33:X33" si="82">W34</f>
        <v>0</v>
      </c>
      <c r="X33" s="78">
        <f t="shared" si="82"/>
        <v>0</v>
      </c>
      <c r="Y33" s="78">
        <f t="shared" ref="Y33" si="83">Y34</f>
        <v>0</v>
      </c>
      <c r="Z33" s="78">
        <f t="shared" ref="Z33" si="84">Z34</f>
        <v>0</v>
      </c>
      <c r="AA33" s="78">
        <f t="shared" ref="AA33:AB33" si="85">AA34</f>
        <v>0</v>
      </c>
      <c r="AB33" s="78">
        <f t="shared" si="85"/>
        <v>0</v>
      </c>
      <c r="AC33" s="78">
        <f t="shared" ref="AC33" si="86">AC34</f>
        <v>0</v>
      </c>
      <c r="AD33" s="78">
        <f t="shared" ref="AD33" si="87">AD34</f>
        <v>0</v>
      </c>
      <c r="AE33" s="78">
        <f t="shared" ref="AE33:AF33" si="88">AE34</f>
        <v>0</v>
      </c>
      <c r="AF33" s="78">
        <f t="shared" si="88"/>
        <v>0</v>
      </c>
      <c r="AG33" s="78">
        <f t="shared" ref="AG33" si="89">AG34</f>
        <v>0</v>
      </c>
      <c r="AH33" s="78">
        <f t="shared" ref="AH33" si="90">AH34</f>
        <v>0</v>
      </c>
      <c r="AI33" s="78">
        <f t="shared" ref="AI33:AJ33" si="91">AI34</f>
        <v>0</v>
      </c>
      <c r="AJ33" s="78">
        <f t="shared" si="91"/>
        <v>0</v>
      </c>
      <c r="AK33" s="78">
        <f t="shared" ref="AK33" si="92">AK34</f>
        <v>0</v>
      </c>
      <c r="AL33" s="78">
        <f t="shared" ref="AL33" si="93">AL34</f>
        <v>0</v>
      </c>
      <c r="AM33" s="78">
        <f t="shared" ref="AM33:AN33" si="94">AM34</f>
        <v>0</v>
      </c>
      <c r="AN33" s="78">
        <f t="shared" si="94"/>
        <v>0</v>
      </c>
      <c r="AO33" s="78">
        <f t="shared" ref="AO33" si="95">AO34</f>
        <v>0</v>
      </c>
      <c r="AP33" s="78">
        <f t="shared" ref="AP33" si="96">AP34</f>
        <v>0</v>
      </c>
      <c r="AQ33" s="78">
        <f t="shared" ref="AQ33:AR33" si="97">AQ34</f>
        <v>0</v>
      </c>
      <c r="AR33" s="78">
        <f t="shared" si="97"/>
        <v>0</v>
      </c>
      <c r="AS33" s="78">
        <f t="shared" ref="AS33" si="98">AS34</f>
        <v>0</v>
      </c>
      <c r="AT33" s="78">
        <f t="shared" ref="AT33" si="99">AT34</f>
        <v>0</v>
      </c>
      <c r="AU33" s="78">
        <f t="shared" ref="AU33:AV33" si="100">AU34</f>
        <v>0</v>
      </c>
      <c r="AV33" s="78">
        <f t="shared" si="100"/>
        <v>0</v>
      </c>
      <c r="AW33" s="78">
        <f t="shared" ref="AW33" si="101">AW34</f>
        <v>0</v>
      </c>
      <c r="AX33" s="78">
        <f t="shared" ref="AX33" si="102">AX34</f>
        <v>0</v>
      </c>
      <c r="AY33" s="78">
        <f t="shared" ref="AY33" si="103">AY34</f>
        <v>0</v>
      </c>
      <c r="AZ33" s="159"/>
    </row>
    <row r="34" spans="1:52" ht="184.5" customHeight="1" x14ac:dyDescent="0.25">
      <c r="A34" s="102" t="s">
        <v>279</v>
      </c>
      <c r="B34" s="204" t="s">
        <v>424</v>
      </c>
      <c r="C34" s="201" t="s">
        <v>415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6">
        <v>0</v>
      </c>
      <c r="Q34" s="76">
        <v>0</v>
      </c>
      <c r="R34" s="76">
        <v>0</v>
      </c>
      <c r="S34" s="76">
        <v>0</v>
      </c>
      <c r="T34" s="76">
        <v>0</v>
      </c>
      <c r="U34" s="76">
        <v>0</v>
      </c>
      <c r="V34" s="76">
        <v>0</v>
      </c>
      <c r="W34" s="76">
        <v>0</v>
      </c>
      <c r="X34" s="76">
        <v>0</v>
      </c>
      <c r="Y34" s="76">
        <v>0</v>
      </c>
      <c r="Z34" s="76">
        <v>0</v>
      </c>
      <c r="AA34" s="76">
        <v>0</v>
      </c>
      <c r="AB34" s="76">
        <v>0</v>
      </c>
      <c r="AC34" s="76">
        <v>0</v>
      </c>
      <c r="AD34" s="76">
        <v>0</v>
      </c>
      <c r="AE34" s="76">
        <v>0</v>
      </c>
      <c r="AF34" s="76">
        <v>0</v>
      </c>
      <c r="AG34" s="76">
        <v>0</v>
      </c>
      <c r="AH34" s="76">
        <v>0</v>
      </c>
      <c r="AI34" s="76">
        <v>0</v>
      </c>
      <c r="AJ34" s="76">
        <v>0</v>
      </c>
      <c r="AK34" s="76">
        <v>0</v>
      </c>
      <c r="AL34" s="76">
        <v>0</v>
      </c>
      <c r="AM34" s="76">
        <v>0</v>
      </c>
      <c r="AN34" s="76">
        <v>0</v>
      </c>
      <c r="AO34" s="76">
        <v>0</v>
      </c>
      <c r="AP34" s="76">
        <v>0</v>
      </c>
      <c r="AQ34" s="76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6">
        <v>0</v>
      </c>
      <c r="AY34" s="76">
        <v>0</v>
      </c>
      <c r="AZ34" s="160" t="s">
        <v>348</v>
      </c>
    </row>
    <row r="35" spans="1:52" ht="66" x14ac:dyDescent="0.25">
      <c r="A35" s="102" t="s">
        <v>288</v>
      </c>
      <c r="B35" s="205" t="s">
        <v>289</v>
      </c>
      <c r="C35" s="201" t="s">
        <v>267</v>
      </c>
      <c r="D35" s="76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0</v>
      </c>
      <c r="T35" s="76">
        <v>0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0</v>
      </c>
      <c r="AC35" s="76">
        <v>0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6">
        <v>0</v>
      </c>
      <c r="AY35" s="76">
        <v>0</v>
      </c>
      <c r="AZ35" s="160"/>
    </row>
    <row r="36" spans="1:52" ht="66" x14ac:dyDescent="0.25">
      <c r="A36" s="102" t="s">
        <v>290</v>
      </c>
      <c r="B36" s="204" t="s">
        <v>291</v>
      </c>
      <c r="C36" s="201" t="s">
        <v>267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  <c r="K36" s="76">
        <v>0</v>
      </c>
      <c r="L36" s="76">
        <f t="shared" ref="L36:AY36" si="104">L37</f>
        <v>0</v>
      </c>
      <c r="M36" s="76">
        <f t="shared" si="104"/>
        <v>0</v>
      </c>
      <c r="N36" s="76">
        <f t="shared" si="104"/>
        <v>0</v>
      </c>
      <c r="O36" s="76">
        <f t="shared" si="104"/>
        <v>0</v>
      </c>
      <c r="P36" s="76">
        <f t="shared" si="104"/>
        <v>0</v>
      </c>
      <c r="Q36" s="76">
        <f t="shared" si="104"/>
        <v>0</v>
      </c>
      <c r="R36" s="76">
        <f t="shared" si="104"/>
        <v>0</v>
      </c>
      <c r="S36" s="76">
        <f t="shared" si="104"/>
        <v>0</v>
      </c>
      <c r="T36" s="76">
        <f t="shared" si="104"/>
        <v>0</v>
      </c>
      <c r="U36" s="76">
        <f t="shared" si="104"/>
        <v>0</v>
      </c>
      <c r="V36" s="76">
        <f t="shared" si="104"/>
        <v>0</v>
      </c>
      <c r="W36" s="76">
        <f t="shared" si="104"/>
        <v>0</v>
      </c>
      <c r="X36" s="76">
        <f t="shared" si="104"/>
        <v>0</v>
      </c>
      <c r="Y36" s="76">
        <f t="shared" si="104"/>
        <v>0</v>
      </c>
      <c r="Z36" s="76">
        <f t="shared" si="104"/>
        <v>0</v>
      </c>
      <c r="AA36" s="76">
        <f t="shared" si="104"/>
        <v>0</v>
      </c>
      <c r="AB36" s="76">
        <f t="shared" si="104"/>
        <v>0</v>
      </c>
      <c r="AC36" s="76">
        <f t="shared" si="104"/>
        <v>0</v>
      </c>
      <c r="AD36" s="76">
        <f t="shared" si="104"/>
        <v>0</v>
      </c>
      <c r="AE36" s="76">
        <f t="shared" si="104"/>
        <v>0</v>
      </c>
      <c r="AF36" s="76">
        <f t="shared" si="104"/>
        <v>0</v>
      </c>
      <c r="AG36" s="76">
        <f t="shared" si="104"/>
        <v>0</v>
      </c>
      <c r="AH36" s="76">
        <f t="shared" si="104"/>
        <v>0</v>
      </c>
      <c r="AI36" s="76">
        <f t="shared" si="104"/>
        <v>0</v>
      </c>
      <c r="AJ36" s="76">
        <f t="shared" si="104"/>
        <v>0</v>
      </c>
      <c r="AK36" s="76">
        <f t="shared" si="104"/>
        <v>0</v>
      </c>
      <c r="AL36" s="76">
        <f t="shared" si="104"/>
        <v>0</v>
      </c>
      <c r="AM36" s="76">
        <f t="shared" si="104"/>
        <v>0</v>
      </c>
      <c r="AN36" s="76">
        <f t="shared" si="104"/>
        <v>0</v>
      </c>
      <c r="AO36" s="76">
        <f t="shared" si="104"/>
        <v>0</v>
      </c>
      <c r="AP36" s="76">
        <f t="shared" si="104"/>
        <v>0</v>
      </c>
      <c r="AQ36" s="76">
        <f t="shared" si="104"/>
        <v>0</v>
      </c>
      <c r="AR36" s="76">
        <f t="shared" si="104"/>
        <v>0</v>
      </c>
      <c r="AS36" s="76">
        <f t="shared" si="104"/>
        <v>0</v>
      </c>
      <c r="AT36" s="76">
        <f t="shared" si="104"/>
        <v>0</v>
      </c>
      <c r="AU36" s="76">
        <f t="shared" si="104"/>
        <v>0</v>
      </c>
      <c r="AV36" s="76">
        <f t="shared" si="104"/>
        <v>0</v>
      </c>
      <c r="AW36" s="76">
        <f t="shared" si="104"/>
        <v>0</v>
      </c>
      <c r="AX36" s="76">
        <f t="shared" si="104"/>
        <v>0</v>
      </c>
      <c r="AY36" s="76">
        <f t="shared" si="104"/>
        <v>0</v>
      </c>
      <c r="AZ36" s="161"/>
    </row>
    <row r="37" spans="1:52" ht="160.5" customHeight="1" x14ac:dyDescent="0.25">
      <c r="A37" s="102" t="s">
        <v>290</v>
      </c>
      <c r="B37" s="204" t="s">
        <v>292</v>
      </c>
      <c r="C37" s="201" t="s">
        <v>416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0</v>
      </c>
      <c r="T37" s="76">
        <v>0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0</v>
      </c>
      <c r="AC37" s="76">
        <v>0</v>
      </c>
      <c r="AD37" s="76">
        <v>0</v>
      </c>
      <c r="AE37" s="76">
        <v>0</v>
      </c>
      <c r="AF37" s="76">
        <v>0</v>
      </c>
      <c r="AG37" s="76">
        <v>0</v>
      </c>
      <c r="AH37" s="76">
        <v>0</v>
      </c>
      <c r="AI37" s="76">
        <v>0</v>
      </c>
      <c r="AJ37" s="76">
        <v>0</v>
      </c>
      <c r="AK37" s="76">
        <v>0</v>
      </c>
      <c r="AL37" s="76">
        <v>0</v>
      </c>
      <c r="AM37" s="76">
        <v>0</v>
      </c>
      <c r="AN37" s="76">
        <v>0</v>
      </c>
      <c r="AO37" s="76">
        <v>0</v>
      </c>
      <c r="AP37" s="76">
        <v>0</v>
      </c>
      <c r="AQ37" s="76">
        <v>0</v>
      </c>
      <c r="AR37" s="207">
        <f>T37+AB37+AJ37</f>
        <v>0</v>
      </c>
      <c r="AS37" s="207">
        <f t="shared" ref="AS37" si="105">U37+AC37+AK37</f>
        <v>0</v>
      </c>
      <c r="AT37" s="207">
        <f t="shared" ref="AT37" si="106">V37+AD37+AL37</f>
        <v>0</v>
      </c>
      <c r="AU37" s="207">
        <f t="shared" ref="AU37" si="107">W37+AE37+AM37</f>
        <v>0</v>
      </c>
      <c r="AV37" s="207">
        <f>X37+AF37+AN37</f>
        <v>0</v>
      </c>
      <c r="AW37" s="207">
        <f t="shared" ref="AW37" si="108">Y37+AG37+AO37</f>
        <v>0</v>
      </c>
      <c r="AX37" s="207">
        <f t="shared" ref="AX37" si="109">Z37+AH37+AP37</f>
        <v>0</v>
      </c>
      <c r="AY37" s="207">
        <f t="shared" ref="AY37" si="110">AA37+AI37+AQ37</f>
        <v>0</v>
      </c>
      <c r="AZ37" s="161" t="s">
        <v>349</v>
      </c>
    </row>
    <row r="38" spans="1:52" ht="66" x14ac:dyDescent="0.25">
      <c r="A38" s="102" t="s">
        <v>293</v>
      </c>
      <c r="B38" s="205" t="s">
        <v>294</v>
      </c>
      <c r="C38" s="201" t="s">
        <v>267</v>
      </c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8">
        <v>0</v>
      </c>
      <c r="Q38" s="78">
        <v>0</v>
      </c>
      <c r="R38" s="78">
        <v>0</v>
      </c>
      <c r="S38" s="78">
        <v>0</v>
      </c>
      <c r="T38" s="78">
        <v>0</v>
      </c>
      <c r="U38" s="78">
        <v>0</v>
      </c>
      <c r="V38" s="78">
        <v>0</v>
      </c>
      <c r="W38" s="78">
        <v>0</v>
      </c>
      <c r="X38" s="78">
        <v>0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  <c r="AD38" s="78">
        <v>0</v>
      </c>
      <c r="AE38" s="78">
        <v>0</v>
      </c>
      <c r="AF38" s="78">
        <v>0</v>
      </c>
      <c r="AG38" s="78">
        <v>0</v>
      </c>
      <c r="AH38" s="78">
        <v>0</v>
      </c>
      <c r="AI38" s="78">
        <v>0</v>
      </c>
      <c r="AJ38" s="78">
        <v>0</v>
      </c>
      <c r="AK38" s="78">
        <v>0</v>
      </c>
      <c r="AL38" s="78">
        <v>0</v>
      </c>
      <c r="AM38" s="78">
        <v>0</v>
      </c>
      <c r="AN38" s="78">
        <v>0</v>
      </c>
      <c r="AO38" s="78">
        <v>0</v>
      </c>
      <c r="AP38" s="78">
        <v>0</v>
      </c>
      <c r="AQ38" s="78">
        <v>0</v>
      </c>
      <c r="AR38" s="78">
        <v>0</v>
      </c>
      <c r="AS38" s="78">
        <v>0</v>
      </c>
      <c r="AT38" s="78">
        <v>0</v>
      </c>
      <c r="AU38" s="78">
        <v>0</v>
      </c>
      <c r="AV38" s="78">
        <v>0</v>
      </c>
      <c r="AW38" s="78">
        <v>0</v>
      </c>
      <c r="AX38" s="78">
        <v>0</v>
      </c>
      <c r="AY38" s="78">
        <v>0</v>
      </c>
      <c r="AZ38" s="159"/>
    </row>
    <row r="39" spans="1:52" ht="33" x14ac:dyDescent="0.25">
      <c r="A39" s="102" t="s">
        <v>300</v>
      </c>
      <c r="B39" s="204" t="s">
        <v>295</v>
      </c>
      <c r="C39" s="201" t="s">
        <v>267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8">
        <v>0</v>
      </c>
      <c r="Q39" s="78">
        <v>0</v>
      </c>
      <c r="R39" s="78">
        <v>0</v>
      </c>
      <c r="S39" s="78">
        <v>0</v>
      </c>
      <c r="T39" s="78">
        <v>0</v>
      </c>
      <c r="U39" s="78">
        <v>0</v>
      </c>
      <c r="V39" s="78">
        <v>0</v>
      </c>
      <c r="W39" s="78">
        <v>0</v>
      </c>
      <c r="X39" s="78">
        <v>0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  <c r="AE39" s="78">
        <v>0</v>
      </c>
      <c r="AF39" s="78">
        <v>0</v>
      </c>
      <c r="AG39" s="78">
        <v>0</v>
      </c>
      <c r="AH39" s="78">
        <v>0</v>
      </c>
      <c r="AI39" s="78">
        <v>0</v>
      </c>
      <c r="AJ39" s="78">
        <v>0</v>
      </c>
      <c r="AK39" s="78">
        <v>0</v>
      </c>
      <c r="AL39" s="78">
        <v>0</v>
      </c>
      <c r="AM39" s="78">
        <v>0</v>
      </c>
      <c r="AN39" s="78">
        <v>0</v>
      </c>
      <c r="AO39" s="78">
        <v>0</v>
      </c>
      <c r="AP39" s="78">
        <v>0</v>
      </c>
      <c r="AQ39" s="78">
        <v>0</v>
      </c>
      <c r="AR39" s="78">
        <v>0</v>
      </c>
      <c r="AS39" s="78">
        <v>0</v>
      </c>
      <c r="AT39" s="78">
        <v>0</v>
      </c>
      <c r="AU39" s="78">
        <v>0</v>
      </c>
      <c r="AV39" s="78">
        <v>0</v>
      </c>
      <c r="AW39" s="78">
        <v>0</v>
      </c>
      <c r="AX39" s="78">
        <v>0</v>
      </c>
      <c r="AY39" s="78">
        <v>0</v>
      </c>
      <c r="AZ39" s="160"/>
    </row>
    <row r="40" spans="1:52" ht="33" x14ac:dyDescent="0.25">
      <c r="A40" s="102" t="s">
        <v>296</v>
      </c>
      <c r="B40" s="204" t="s">
        <v>297</v>
      </c>
      <c r="C40" s="201" t="s">
        <v>267</v>
      </c>
      <c r="D40" s="78">
        <f t="shared" ref="D40:V40" si="111">D41+D43+D44+D48</f>
        <v>0</v>
      </c>
      <c r="E40" s="78">
        <f t="shared" si="111"/>
        <v>0</v>
      </c>
      <c r="F40" s="78">
        <f t="shared" si="111"/>
        <v>300</v>
      </c>
      <c r="G40" s="78">
        <f t="shared" si="111"/>
        <v>9663</v>
      </c>
      <c r="H40" s="78">
        <f t="shared" si="111"/>
        <v>0</v>
      </c>
      <c r="I40" s="78">
        <f t="shared" si="111"/>
        <v>0</v>
      </c>
      <c r="J40" s="78">
        <f t="shared" si="111"/>
        <v>0</v>
      </c>
      <c r="K40" s="78">
        <f t="shared" si="111"/>
        <v>0</v>
      </c>
      <c r="L40" s="78">
        <f t="shared" si="111"/>
        <v>0</v>
      </c>
      <c r="M40" s="78">
        <f t="shared" si="111"/>
        <v>0</v>
      </c>
      <c r="N40" s="78">
        <f t="shared" si="111"/>
        <v>0</v>
      </c>
      <c r="O40" s="78">
        <f t="shared" si="111"/>
        <v>0</v>
      </c>
      <c r="P40" s="78">
        <f t="shared" si="111"/>
        <v>0</v>
      </c>
      <c r="Q40" s="78">
        <f t="shared" si="111"/>
        <v>0</v>
      </c>
      <c r="R40" s="78">
        <f t="shared" si="111"/>
        <v>0</v>
      </c>
      <c r="S40" s="78">
        <f t="shared" si="111"/>
        <v>0</v>
      </c>
      <c r="T40" s="78">
        <f t="shared" si="111"/>
        <v>0</v>
      </c>
      <c r="U40" s="78">
        <f t="shared" si="111"/>
        <v>0</v>
      </c>
      <c r="V40" s="78">
        <f t="shared" si="111"/>
        <v>0</v>
      </c>
      <c r="W40" s="78">
        <f t="shared" ref="W40:AY40" si="112">W41+W43+W44+W48</f>
        <v>5855</v>
      </c>
      <c r="X40" s="78">
        <f t="shared" si="112"/>
        <v>0</v>
      </c>
      <c r="Y40" s="78">
        <f t="shared" si="112"/>
        <v>0</v>
      </c>
      <c r="Z40" s="78">
        <f t="shared" si="112"/>
        <v>0</v>
      </c>
      <c r="AA40" s="78">
        <f t="shared" si="112"/>
        <v>0</v>
      </c>
      <c r="AB40" s="78">
        <f t="shared" si="112"/>
        <v>0</v>
      </c>
      <c r="AC40" s="78">
        <f t="shared" si="112"/>
        <v>0</v>
      </c>
      <c r="AD40" s="78">
        <f t="shared" si="112"/>
        <v>300</v>
      </c>
      <c r="AE40" s="78">
        <f t="shared" si="112"/>
        <v>1900</v>
      </c>
      <c r="AF40" s="78">
        <f t="shared" si="112"/>
        <v>0</v>
      </c>
      <c r="AG40" s="78">
        <f t="shared" si="112"/>
        <v>0</v>
      </c>
      <c r="AH40" s="78">
        <f t="shared" si="112"/>
        <v>0</v>
      </c>
      <c r="AI40" s="78">
        <f t="shared" si="112"/>
        <v>0</v>
      </c>
      <c r="AJ40" s="78">
        <f t="shared" si="112"/>
        <v>0</v>
      </c>
      <c r="AK40" s="78">
        <f t="shared" si="112"/>
        <v>0</v>
      </c>
      <c r="AL40" s="78">
        <f t="shared" si="112"/>
        <v>0</v>
      </c>
      <c r="AM40" s="78">
        <f t="shared" si="112"/>
        <v>1908</v>
      </c>
      <c r="AN40" s="78">
        <f t="shared" si="112"/>
        <v>0</v>
      </c>
      <c r="AO40" s="78">
        <f t="shared" si="112"/>
        <v>0</v>
      </c>
      <c r="AP40" s="78">
        <f t="shared" si="112"/>
        <v>0</v>
      </c>
      <c r="AQ40" s="78">
        <f t="shared" si="112"/>
        <v>0</v>
      </c>
      <c r="AR40" s="78">
        <f t="shared" si="112"/>
        <v>0</v>
      </c>
      <c r="AS40" s="78">
        <f t="shared" si="112"/>
        <v>0</v>
      </c>
      <c r="AT40" s="78">
        <f t="shared" si="112"/>
        <v>300</v>
      </c>
      <c r="AU40" s="78">
        <f t="shared" si="112"/>
        <v>9663</v>
      </c>
      <c r="AV40" s="78">
        <f t="shared" si="112"/>
        <v>0</v>
      </c>
      <c r="AW40" s="78">
        <f t="shared" si="112"/>
        <v>0</v>
      </c>
      <c r="AX40" s="78">
        <f t="shared" si="112"/>
        <v>0</v>
      </c>
      <c r="AY40" s="78">
        <f t="shared" si="112"/>
        <v>0</v>
      </c>
      <c r="AZ40" s="160"/>
    </row>
    <row r="41" spans="1:52" ht="49.5" x14ac:dyDescent="0.25">
      <c r="A41" s="102" t="s">
        <v>298</v>
      </c>
      <c r="B41" s="204" t="s">
        <v>299</v>
      </c>
      <c r="C41" s="201" t="s">
        <v>267</v>
      </c>
      <c r="D41" s="78">
        <f t="shared" ref="D41:E41" si="113">D42</f>
        <v>0</v>
      </c>
      <c r="E41" s="78">
        <f t="shared" si="113"/>
        <v>0</v>
      </c>
      <c r="F41" s="78">
        <f>F42</f>
        <v>300</v>
      </c>
      <c r="G41" s="78">
        <f t="shared" ref="G41:AY41" si="114">G42</f>
        <v>0</v>
      </c>
      <c r="H41" s="78">
        <f t="shared" si="114"/>
        <v>0</v>
      </c>
      <c r="I41" s="78">
        <f t="shared" si="114"/>
        <v>0</v>
      </c>
      <c r="J41" s="78">
        <f t="shared" si="114"/>
        <v>0</v>
      </c>
      <c r="K41" s="78">
        <f t="shared" si="114"/>
        <v>0</v>
      </c>
      <c r="L41" s="78">
        <f t="shared" si="114"/>
        <v>0</v>
      </c>
      <c r="M41" s="78">
        <f t="shared" si="114"/>
        <v>0</v>
      </c>
      <c r="N41" s="78">
        <f t="shared" si="114"/>
        <v>0</v>
      </c>
      <c r="O41" s="78">
        <f t="shared" si="114"/>
        <v>0</v>
      </c>
      <c r="P41" s="78">
        <f t="shared" si="114"/>
        <v>0</v>
      </c>
      <c r="Q41" s="78">
        <f t="shared" si="114"/>
        <v>0</v>
      </c>
      <c r="R41" s="78">
        <f t="shared" si="114"/>
        <v>0</v>
      </c>
      <c r="S41" s="78">
        <f t="shared" si="114"/>
        <v>0</v>
      </c>
      <c r="T41" s="78">
        <f t="shared" si="114"/>
        <v>0</v>
      </c>
      <c r="U41" s="78">
        <f t="shared" si="114"/>
        <v>0</v>
      </c>
      <c r="V41" s="78">
        <f t="shared" si="114"/>
        <v>0</v>
      </c>
      <c r="W41" s="78">
        <f t="shared" si="114"/>
        <v>0</v>
      </c>
      <c r="X41" s="78">
        <f t="shared" si="114"/>
        <v>0</v>
      </c>
      <c r="Y41" s="78">
        <f t="shared" si="114"/>
        <v>0</v>
      </c>
      <c r="Z41" s="78">
        <f t="shared" si="114"/>
        <v>0</v>
      </c>
      <c r="AA41" s="78">
        <f t="shared" si="114"/>
        <v>0</v>
      </c>
      <c r="AB41" s="78">
        <f t="shared" si="114"/>
        <v>0</v>
      </c>
      <c r="AC41" s="78">
        <f t="shared" si="114"/>
        <v>0</v>
      </c>
      <c r="AD41" s="78">
        <f t="shared" si="114"/>
        <v>300</v>
      </c>
      <c r="AE41" s="78">
        <f t="shared" si="114"/>
        <v>0</v>
      </c>
      <c r="AF41" s="78">
        <f t="shared" si="114"/>
        <v>0</v>
      </c>
      <c r="AG41" s="78">
        <f t="shared" si="114"/>
        <v>0</v>
      </c>
      <c r="AH41" s="78">
        <f t="shared" si="114"/>
        <v>0</v>
      </c>
      <c r="AI41" s="78">
        <f t="shared" si="114"/>
        <v>0</v>
      </c>
      <c r="AJ41" s="78">
        <f t="shared" si="114"/>
        <v>0</v>
      </c>
      <c r="AK41" s="78">
        <f t="shared" si="114"/>
        <v>0</v>
      </c>
      <c r="AL41" s="78">
        <f t="shared" si="114"/>
        <v>0</v>
      </c>
      <c r="AM41" s="78">
        <f t="shared" si="114"/>
        <v>0</v>
      </c>
      <c r="AN41" s="78">
        <f t="shared" si="114"/>
        <v>0</v>
      </c>
      <c r="AO41" s="78">
        <f t="shared" si="114"/>
        <v>0</v>
      </c>
      <c r="AP41" s="78">
        <f t="shared" si="114"/>
        <v>0</v>
      </c>
      <c r="AQ41" s="78">
        <f t="shared" si="114"/>
        <v>0</v>
      </c>
      <c r="AR41" s="78">
        <f t="shared" si="114"/>
        <v>0</v>
      </c>
      <c r="AS41" s="78">
        <f t="shared" si="114"/>
        <v>0</v>
      </c>
      <c r="AT41" s="78">
        <f t="shared" si="114"/>
        <v>300</v>
      </c>
      <c r="AU41" s="78">
        <f t="shared" si="114"/>
        <v>0</v>
      </c>
      <c r="AV41" s="78">
        <f t="shared" si="114"/>
        <v>0</v>
      </c>
      <c r="AW41" s="78">
        <f t="shared" si="114"/>
        <v>0</v>
      </c>
      <c r="AX41" s="78">
        <f t="shared" si="114"/>
        <v>0</v>
      </c>
      <c r="AY41" s="78">
        <f t="shared" si="114"/>
        <v>0</v>
      </c>
      <c r="AZ41" s="160"/>
    </row>
    <row r="42" spans="1:52" ht="110.25" x14ac:dyDescent="0.25">
      <c r="A42" s="102" t="s">
        <v>298</v>
      </c>
      <c r="B42" s="205" t="s">
        <v>342</v>
      </c>
      <c r="C42" s="201" t="s">
        <v>417</v>
      </c>
      <c r="D42" s="76">
        <v>0</v>
      </c>
      <c r="E42" s="76">
        <v>0</v>
      </c>
      <c r="F42" s="76">
        <v>300</v>
      </c>
      <c r="G42" s="76">
        <v>0</v>
      </c>
      <c r="H42" s="76">
        <v>0</v>
      </c>
      <c r="I42" s="76">
        <v>0</v>
      </c>
      <c r="J42" s="76">
        <v>0</v>
      </c>
      <c r="K42" s="76">
        <v>0</v>
      </c>
      <c r="L42" s="76">
        <v>0</v>
      </c>
      <c r="M42" s="76">
        <v>0</v>
      </c>
      <c r="N42" s="76">
        <v>0</v>
      </c>
      <c r="O42" s="76">
        <v>0</v>
      </c>
      <c r="P42" s="76">
        <v>0</v>
      </c>
      <c r="Q42" s="76">
        <v>0</v>
      </c>
      <c r="R42" s="76">
        <v>0</v>
      </c>
      <c r="S42" s="76">
        <v>0</v>
      </c>
      <c r="T42" s="76">
        <v>0</v>
      </c>
      <c r="U42" s="76">
        <v>0</v>
      </c>
      <c r="V42" s="76">
        <v>0</v>
      </c>
      <c r="W42" s="76">
        <v>0</v>
      </c>
      <c r="X42" s="76">
        <v>0</v>
      </c>
      <c r="Y42" s="76">
        <v>0</v>
      </c>
      <c r="Z42" s="76">
        <v>0</v>
      </c>
      <c r="AA42" s="76">
        <v>0</v>
      </c>
      <c r="AB42" s="76">
        <v>0</v>
      </c>
      <c r="AC42" s="76">
        <v>0</v>
      </c>
      <c r="AD42" s="76">
        <v>300</v>
      </c>
      <c r="AE42" s="76">
        <v>0</v>
      </c>
      <c r="AF42" s="76">
        <v>0</v>
      </c>
      <c r="AG42" s="76">
        <v>0</v>
      </c>
      <c r="AH42" s="76">
        <v>0</v>
      </c>
      <c r="AI42" s="76">
        <v>0</v>
      </c>
      <c r="AJ42" s="76">
        <v>0</v>
      </c>
      <c r="AK42" s="76">
        <v>0</v>
      </c>
      <c r="AL42" s="76">
        <v>0</v>
      </c>
      <c r="AM42" s="76">
        <v>0</v>
      </c>
      <c r="AN42" s="76">
        <v>0</v>
      </c>
      <c r="AO42" s="76">
        <v>0</v>
      </c>
      <c r="AP42" s="76">
        <v>0</v>
      </c>
      <c r="AQ42" s="76">
        <v>0</v>
      </c>
      <c r="AR42" s="207">
        <f t="shared" ref="AR42" si="115">T42+AB42+AJ42</f>
        <v>0</v>
      </c>
      <c r="AS42" s="207">
        <f t="shared" ref="AS42" si="116">U42+AC42+AK42</f>
        <v>0</v>
      </c>
      <c r="AT42" s="207">
        <f t="shared" ref="AT42" si="117">V42+AD42+AL42</f>
        <v>300</v>
      </c>
      <c r="AU42" s="207">
        <f t="shared" ref="AU42" si="118">W42+AE42+AM42</f>
        <v>0</v>
      </c>
      <c r="AV42" s="207">
        <f t="shared" ref="AV42" si="119">X42+AF42+AN42</f>
        <v>0</v>
      </c>
      <c r="AW42" s="207">
        <f t="shared" ref="AW42" si="120">Y42+AG42+AO42</f>
        <v>0</v>
      </c>
      <c r="AX42" s="207">
        <f t="shared" ref="AX42" si="121">Z42+AH42+AP42</f>
        <v>0</v>
      </c>
      <c r="AY42" s="207">
        <f t="shared" ref="AY42" si="122">AA42+AI42+AQ42</f>
        <v>0</v>
      </c>
      <c r="AZ42" s="161" t="s">
        <v>350</v>
      </c>
    </row>
    <row r="43" spans="1:52" ht="66" x14ac:dyDescent="0.25">
      <c r="A43" s="102" t="s">
        <v>301</v>
      </c>
      <c r="B43" s="206" t="s">
        <v>302</v>
      </c>
      <c r="C43" s="201" t="s">
        <v>267</v>
      </c>
      <c r="D43" s="78">
        <v>0</v>
      </c>
      <c r="E43" s="78">
        <v>0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  <c r="K43" s="78">
        <v>0</v>
      </c>
      <c r="L43" s="78">
        <v>0</v>
      </c>
      <c r="M43" s="78">
        <v>0</v>
      </c>
      <c r="N43" s="78">
        <v>0</v>
      </c>
      <c r="O43" s="78">
        <v>0</v>
      </c>
      <c r="P43" s="78">
        <v>0</v>
      </c>
      <c r="Q43" s="78">
        <v>0</v>
      </c>
      <c r="R43" s="78">
        <v>0</v>
      </c>
      <c r="S43" s="78">
        <v>0</v>
      </c>
      <c r="T43" s="78">
        <v>0</v>
      </c>
      <c r="U43" s="78">
        <v>0</v>
      </c>
      <c r="V43" s="78">
        <v>0</v>
      </c>
      <c r="W43" s="78">
        <v>0</v>
      </c>
      <c r="X43" s="78">
        <v>0</v>
      </c>
      <c r="Y43" s="78">
        <v>0</v>
      </c>
      <c r="Z43" s="78">
        <v>0</v>
      </c>
      <c r="AA43" s="78">
        <v>0</v>
      </c>
      <c r="AB43" s="78">
        <v>0</v>
      </c>
      <c r="AC43" s="78">
        <v>0</v>
      </c>
      <c r="AD43" s="78">
        <v>0</v>
      </c>
      <c r="AE43" s="78">
        <v>0</v>
      </c>
      <c r="AF43" s="78">
        <v>0</v>
      </c>
      <c r="AG43" s="78">
        <v>0</v>
      </c>
      <c r="AH43" s="78">
        <v>0</v>
      </c>
      <c r="AI43" s="78">
        <v>0</v>
      </c>
      <c r="AJ43" s="78">
        <v>0</v>
      </c>
      <c r="AK43" s="78">
        <v>0</v>
      </c>
      <c r="AL43" s="78">
        <v>0</v>
      </c>
      <c r="AM43" s="78">
        <v>0</v>
      </c>
      <c r="AN43" s="78">
        <v>0</v>
      </c>
      <c r="AO43" s="78">
        <v>0</v>
      </c>
      <c r="AP43" s="78">
        <v>0</v>
      </c>
      <c r="AQ43" s="78">
        <v>0</v>
      </c>
      <c r="AR43" s="78">
        <v>0</v>
      </c>
      <c r="AS43" s="78">
        <v>0</v>
      </c>
      <c r="AT43" s="78">
        <v>0</v>
      </c>
      <c r="AU43" s="78">
        <v>0</v>
      </c>
      <c r="AV43" s="78">
        <v>0</v>
      </c>
      <c r="AW43" s="78">
        <v>0</v>
      </c>
      <c r="AX43" s="78">
        <v>0</v>
      </c>
      <c r="AY43" s="78">
        <v>0</v>
      </c>
      <c r="AZ43" s="160"/>
    </row>
    <row r="44" spans="1:52" ht="49.5" x14ac:dyDescent="0.25">
      <c r="A44" s="102" t="s">
        <v>303</v>
      </c>
      <c r="B44" s="206" t="s">
        <v>304</v>
      </c>
      <c r="C44" s="201" t="s">
        <v>267</v>
      </c>
      <c r="D44" s="78">
        <f t="shared" ref="D44:AY44" si="123">SUM(D45:D47)</f>
        <v>0</v>
      </c>
      <c r="E44" s="78">
        <f t="shared" si="123"/>
        <v>0</v>
      </c>
      <c r="F44" s="78">
        <f t="shared" si="123"/>
        <v>0</v>
      </c>
      <c r="G44" s="78">
        <f t="shared" si="123"/>
        <v>9663</v>
      </c>
      <c r="H44" s="78">
        <f t="shared" si="123"/>
        <v>0</v>
      </c>
      <c r="I44" s="78">
        <f t="shared" si="123"/>
        <v>0</v>
      </c>
      <c r="J44" s="78">
        <f t="shared" si="123"/>
        <v>0</v>
      </c>
      <c r="K44" s="78">
        <f t="shared" si="123"/>
        <v>0</v>
      </c>
      <c r="L44" s="78">
        <f t="shared" si="123"/>
        <v>0</v>
      </c>
      <c r="M44" s="78">
        <f t="shared" si="123"/>
        <v>0</v>
      </c>
      <c r="N44" s="78">
        <f t="shared" si="123"/>
        <v>0</v>
      </c>
      <c r="O44" s="78">
        <f t="shared" si="123"/>
        <v>0</v>
      </c>
      <c r="P44" s="78">
        <f t="shared" si="123"/>
        <v>0</v>
      </c>
      <c r="Q44" s="78">
        <f t="shared" si="123"/>
        <v>0</v>
      </c>
      <c r="R44" s="78">
        <f t="shared" si="123"/>
        <v>0</v>
      </c>
      <c r="S44" s="78">
        <f t="shared" si="123"/>
        <v>0</v>
      </c>
      <c r="T44" s="78">
        <f t="shared" si="123"/>
        <v>0</v>
      </c>
      <c r="U44" s="78">
        <f t="shared" si="123"/>
        <v>0</v>
      </c>
      <c r="V44" s="78">
        <f t="shared" si="123"/>
        <v>0</v>
      </c>
      <c r="W44" s="78">
        <f t="shared" si="123"/>
        <v>5855</v>
      </c>
      <c r="X44" s="78">
        <f t="shared" si="123"/>
        <v>0</v>
      </c>
      <c r="Y44" s="78">
        <f t="shared" si="123"/>
        <v>0</v>
      </c>
      <c r="Z44" s="78">
        <f t="shared" si="123"/>
        <v>0</v>
      </c>
      <c r="AA44" s="78">
        <f t="shared" si="123"/>
        <v>0</v>
      </c>
      <c r="AB44" s="78">
        <f t="shared" si="123"/>
        <v>0</v>
      </c>
      <c r="AC44" s="78">
        <f t="shared" si="123"/>
        <v>0</v>
      </c>
      <c r="AD44" s="78">
        <f t="shared" si="123"/>
        <v>0</v>
      </c>
      <c r="AE44" s="78">
        <f t="shared" si="123"/>
        <v>1900</v>
      </c>
      <c r="AF44" s="78">
        <f t="shared" si="123"/>
        <v>0</v>
      </c>
      <c r="AG44" s="78">
        <f t="shared" si="123"/>
        <v>0</v>
      </c>
      <c r="AH44" s="78">
        <f t="shared" si="123"/>
        <v>0</v>
      </c>
      <c r="AI44" s="78">
        <f t="shared" si="123"/>
        <v>0</v>
      </c>
      <c r="AJ44" s="78">
        <f t="shared" si="123"/>
        <v>0</v>
      </c>
      <c r="AK44" s="78">
        <f t="shared" si="123"/>
        <v>0</v>
      </c>
      <c r="AL44" s="78">
        <f t="shared" si="123"/>
        <v>0</v>
      </c>
      <c r="AM44" s="78">
        <f t="shared" si="123"/>
        <v>1908</v>
      </c>
      <c r="AN44" s="78">
        <f t="shared" si="123"/>
        <v>0</v>
      </c>
      <c r="AO44" s="78">
        <f t="shared" si="123"/>
        <v>0</v>
      </c>
      <c r="AP44" s="78">
        <f t="shared" si="123"/>
        <v>0</v>
      </c>
      <c r="AQ44" s="78">
        <f t="shared" si="123"/>
        <v>0</v>
      </c>
      <c r="AR44" s="78">
        <f t="shared" si="123"/>
        <v>0</v>
      </c>
      <c r="AS44" s="78">
        <f t="shared" si="123"/>
        <v>0</v>
      </c>
      <c r="AT44" s="78">
        <f t="shared" si="123"/>
        <v>0</v>
      </c>
      <c r="AU44" s="78">
        <f t="shared" si="123"/>
        <v>9663</v>
      </c>
      <c r="AV44" s="78">
        <f t="shared" si="123"/>
        <v>0</v>
      </c>
      <c r="AW44" s="78">
        <f t="shared" si="123"/>
        <v>0</v>
      </c>
      <c r="AX44" s="78">
        <f t="shared" si="123"/>
        <v>0</v>
      </c>
      <c r="AY44" s="78">
        <f t="shared" si="123"/>
        <v>0</v>
      </c>
      <c r="AZ44" s="162"/>
    </row>
    <row r="45" spans="1:52" ht="156.75" customHeight="1" x14ac:dyDescent="0.25">
      <c r="A45" s="102" t="s">
        <v>303</v>
      </c>
      <c r="B45" s="204" t="s">
        <v>341</v>
      </c>
      <c r="C45" s="201" t="s">
        <v>418</v>
      </c>
      <c r="D45" s="76">
        <v>0</v>
      </c>
      <c r="E45" s="76">
        <v>0</v>
      </c>
      <c r="F45" s="76">
        <v>0</v>
      </c>
      <c r="G45" s="76">
        <f t="shared" ref="G45" si="124">AU45</f>
        <v>12</v>
      </c>
      <c r="H45" s="76">
        <v>0</v>
      </c>
      <c r="I45" s="76">
        <v>0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0</v>
      </c>
      <c r="T45" s="76">
        <v>0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0</v>
      </c>
      <c r="AC45" s="76">
        <v>0</v>
      </c>
      <c r="AD45" s="76">
        <v>0</v>
      </c>
      <c r="AE45" s="76">
        <v>0</v>
      </c>
      <c r="AF45" s="76">
        <v>0</v>
      </c>
      <c r="AG45" s="76">
        <v>0</v>
      </c>
      <c r="AH45" s="76">
        <v>0</v>
      </c>
      <c r="AI45" s="76">
        <v>0</v>
      </c>
      <c r="AJ45" s="76">
        <v>0</v>
      </c>
      <c r="AK45" s="76">
        <v>0</v>
      </c>
      <c r="AL45" s="76">
        <v>0</v>
      </c>
      <c r="AM45" s="76">
        <v>12</v>
      </c>
      <c r="AN45" s="76">
        <v>0</v>
      </c>
      <c r="AO45" s="76">
        <v>0</v>
      </c>
      <c r="AP45" s="76">
        <v>0</v>
      </c>
      <c r="AQ45" s="76">
        <v>0</v>
      </c>
      <c r="AR45" s="207">
        <f t="shared" ref="AR45:AR46" si="125">T45+AB45+AJ45</f>
        <v>0</v>
      </c>
      <c r="AS45" s="207">
        <f t="shared" ref="AS45:AS46" si="126">U45+AC45+AK45</f>
        <v>0</v>
      </c>
      <c r="AT45" s="207">
        <f t="shared" ref="AT45:AT46" si="127">V45+AD45+AL45</f>
        <v>0</v>
      </c>
      <c r="AU45" s="207">
        <f>W45+AE45+AM45</f>
        <v>12</v>
      </c>
      <c r="AV45" s="207">
        <f t="shared" ref="AV45:AV46" si="128">X45+AF45+AN45</f>
        <v>0</v>
      </c>
      <c r="AW45" s="207">
        <f t="shared" ref="AW45:AW46" si="129">Y45+AG45+AO45</f>
        <v>0</v>
      </c>
      <c r="AX45" s="207">
        <f t="shared" ref="AX45:AX46" si="130">Z45+AH45+AP45</f>
        <v>0</v>
      </c>
      <c r="AY45" s="207">
        <f t="shared" ref="AY45:AY46" si="131">AA45+AI45+AQ45</f>
        <v>0</v>
      </c>
      <c r="AZ45" s="161" t="s">
        <v>333</v>
      </c>
    </row>
    <row r="46" spans="1:52" ht="141" customHeight="1" x14ac:dyDescent="0.25">
      <c r="A46" s="102" t="s">
        <v>303</v>
      </c>
      <c r="B46" s="204" t="s">
        <v>319</v>
      </c>
      <c r="C46" s="201" t="s">
        <v>419</v>
      </c>
      <c r="D46" s="76">
        <v>0</v>
      </c>
      <c r="E46" s="76">
        <v>0</v>
      </c>
      <c r="F46" s="76">
        <v>0</v>
      </c>
      <c r="G46" s="76">
        <f>AU46</f>
        <v>32</v>
      </c>
      <c r="H46" s="76">
        <v>0</v>
      </c>
      <c r="I46" s="76">
        <v>0</v>
      </c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6">
        <v>0</v>
      </c>
      <c r="Q46" s="76">
        <v>0</v>
      </c>
      <c r="R46" s="76">
        <v>0</v>
      </c>
      <c r="S46" s="76">
        <v>0</v>
      </c>
      <c r="T46" s="76">
        <v>0</v>
      </c>
      <c r="U46" s="76">
        <v>0</v>
      </c>
      <c r="V46" s="76">
        <v>0</v>
      </c>
      <c r="W46" s="76">
        <v>0</v>
      </c>
      <c r="X46" s="76">
        <v>0</v>
      </c>
      <c r="Y46" s="76">
        <v>0</v>
      </c>
      <c r="Z46" s="76">
        <v>0</v>
      </c>
      <c r="AA46" s="76">
        <v>0</v>
      </c>
      <c r="AB46" s="76">
        <v>0</v>
      </c>
      <c r="AC46" s="76">
        <v>0</v>
      </c>
      <c r="AD46" s="76">
        <v>0</v>
      </c>
      <c r="AE46" s="76">
        <v>0</v>
      </c>
      <c r="AF46" s="76">
        <v>0</v>
      </c>
      <c r="AG46" s="76">
        <v>0</v>
      </c>
      <c r="AH46" s="76">
        <v>0</v>
      </c>
      <c r="AI46" s="76">
        <v>0</v>
      </c>
      <c r="AJ46" s="76">
        <v>0</v>
      </c>
      <c r="AK46" s="76">
        <v>0</v>
      </c>
      <c r="AL46" s="76">
        <v>0</v>
      </c>
      <c r="AM46" s="76">
        <v>32</v>
      </c>
      <c r="AN46" s="76">
        <v>0</v>
      </c>
      <c r="AO46" s="76">
        <v>0</v>
      </c>
      <c r="AP46" s="76">
        <v>0</v>
      </c>
      <c r="AQ46" s="76">
        <v>0</v>
      </c>
      <c r="AR46" s="207">
        <f t="shared" si="125"/>
        <v>0</v>
      </c>
      <c r="AS46" s="207">
        <f t="shared" si="126"/>
        <v>0</v>
      </c>
      <c r="AT46" s="207">
        <f t="shared" si="127"/>
        <v>0</v>
      </c>
      <c r="AU46" s="207">
        <f t="shared" ref="AU46" si="132">W46+AE46+AM46</f>
        <v>32</v>
      </c>
      <c r="AV46" s="207">
        <f t="shared" si="128"/>
        <v>0</v>
      </c>
      <c r="AW46" s="207">
        <f t="shared" si="129"/>
        <v>0</v>
      </c>
      <c r="AX46" s="207">
        <f t="shared" si="130"/>
        <v>0</v>
      </c>
      <c r="AY46" s="207">
        <f t="shared" si="131"/>
        <v>0</v>
      </c>
      <c r="AZ46" s="160" t="s">
        <v>351</v>
      </c>
    </row>
    <row r="47" spans="1:52" ht="83.25" customHeight="1" x14ac:dyDescent="0.25">
      <c r="A47" s="102" t="s">
        <v>303</v>
      </c>
      <c r="B47" s="204" t="s">
        <v>427</v>
      </c>
      <c r="C47" s="210" t="s">
        <v>428</v>
      </c>
      <c r="D47" s="76">
        <v>0</v>
      </c>
      <c r="E47" s="76">
        <v>0</v>
      </c>
      <c r="F47" s="76">
        <v>0</v>
      </c>
      <c r="G47" s="76">
        <f>AU47</f>
        <v>9619</v>
      </c>
      <c r="H47" s="76">
        <v>0</v>
      </c>
      <c r="I47" s="76">
        <v>0</v>
      </c>
      <c r="J47" s="76">
        <v>0</v>
      </c>
      <c r="K47" s="76">
        <v>0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0</v>
      </c>
      <c r="T47" s="76">
        <v>0</v>
      </c>
      <c r="U47" s="76">
        <v>0</v>
      </c>
      <c r="V47" s="76">
        <v>0</v>
      </c>
      <c r="W47" s="76">
        <v>5855</v>
      </c>
      <c r="X47" s="76">
        <v>0</v>
      </c>
      <c r="Y47" s="76">
        <v>0</v>
      </c>
      <c r="Z47" s="76">
        <v>0</v>
      </c>
      <c r="AA47" s="76">
        <v>0</v>
      </c>
      <c r="AB47" s="76">
        <v>0</v>
      </c>
      <c r="AC47" s="76">
        <v>0</v>
      </c>
      <c r="AD47" s="76">
        <v>0</v>
      </c>
      <c r="AE47" s="76">
        <v>1900</v>
      </c>
      <c r="AF47" s="76">
        <v>0</v>
      </c>
      <c r="AG47" s="76">
        <v>0</v>
      </c>
      <c r="AH47" s="76">
        <v>0</v>
      </c>
      <c r="AI47" s="76">
        <v>0</v>
      </c>
      <c r="AJ47" s="76">
        <v>0</v>
      </c>
      <c r="AK47" s="76">
        <v>0</v>
      </c>
      <c r="AL47" s="76">
        <v>0</v>
      </c>
      <c r="AM47" s="76">
        <v>1864</v>
      </c>
      <c r="AN47" s="76">
        <v>0</v>
      </c>
      <c r="AO47" s="76">
        <v>0</v>
      </c>
      <c r="AP47" s="76">
        <v>0</v>
      </c>
      <c r="AQ47" s="76">
        <v>0</v>
      </c>
      <c r="AR47" s="207">
        <f t="shared" ref="AR47" si="133">T47+AB47+AJ47</f>
        <v>0</v>
      </c>
      <c r="AS47" s="207">
        <f t="shared" ref="AS47" si="134">U47+AC47+AK47</f>
        <v>0</v>
      </c>
      <c r="AT47" s="207">
        <f t="shared" ref="AT47" si="135">V47+AD47+AL47</f>
        <v>0</v>
      </c>
      <c r="AU47" s="207">
        <f t="shared" ref="AU47" si="136">W47+AE47+AM47</f>
        <v>9619</v>
      </c>
      <c r="AV47" s="207">
        <f t="shared" ref="AV47" si="137">X47+AF47+AN47</f>
        <v>0</v>
      </c>
      <c r="AW47" s="207">
        <f t="shared" ref="AW47" si="138">Y47+AG47+AO47</f>
        <v>0</v>
      </c>
      <c r="AX47" s="207">
        <f t="shared" ref="AX47" si="139">Z47+AH47+AP47</f>
        <v>0</v>
      </c>
      <c r="AY47" s="207">
        <f t="shared" ref="AY47" si="140">AA47+AI47+AQ47</f>
        <v>0</v>
      </c>
      <c r="AZ47" s="160" t="s">
        <v>430</v>
      </c>
    </row>
    <row r="48" spans="1:52" ht="132" customHeight="1" x14ac:dyDescent="0.25">
      <c r="A48" s="102" t="s">
        <v>305</v>
      </c>
      <c r="B48" s="206" t="s">
        <v>306</v>
      </c>
      <c r="C48" s="201" t="s">
        <v>267</v>
      </c>
      <c r="D48" s="78">
        <v>0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  <c r="P48" s="78">
        <v>0</v>
      </c>
      <c r="Q48" s="78">
        <v>0</v>
      </c>
      <c r="R48" s="78">
        <v>0</v>
      </c>
      <c r="S48" s="78">
        <v>0</v>
      </c>
      <c r="T48" s="78">
        <v>0</v>
      </c>
      <c r="U48" s="78">
        <v>0</v>
      </c>
      <c r="V48" s="78">
        <v>0</v>
      </c>
      <c r="W48" s="78">
        <v>0</v>
      </c>
      <c r="X48" s="78">
        <v>0</v>
      </c>
      <c r="Y48" s="78">
        <v>0</v>
      </c>
      <c r="Z48" s="78">
        <v>0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78">
        <v>0</v>
      </c>
      <c r="AG48" s="78">
        <v>0</v>
      </c>
      <c r="AH48" s="78">
        <v>0</v>
      </c>
      <c r="AI48" s="78">
        <v>0</v>
      </c>
      <c r="AJ48" s="78">
        <v>0</v>
      </c>
      <c r="AK48" s="78">
        <v>0</v>
      </c>
      <c r="AL48" s="78">
        <v>0</v>
      </c>
      <c r="AM48" s="78">
        <v>0</v>
      </c>
      <c r="AN48" s="78">
        <v>0</v>
      </c>
      <c r="AO48" s="78">
        <v>0</v>
      </c>
      <c r="AP48" s="78">
        <v>0</v>
      </c>
      <c r="AQ48" s="78">
        <v>0</v>
      </c>
      <c r="AR48" s="78">
        <v>0</v>
      </c>
      <c r="AS48" s="78">
        <v>0</v>
      </c>
      <c r="AT48" s="78">
        <v>0</v>
      </c>
      <c r="AU48" s="78">
        <v>0</v>
      </c>
      <c r="AV48" s="78">
        <v>0</v>
      </c>
      <c r="AW48" s="78">
        <v>0</v>
      </c>
      <c r="AX48" s="78">
        <v>0</v>
      </c>
      <c r="AY48" s="78">
        <v>0</v>
      </c>
      <c r="AZ48" s="160"/>
    </row>
    <row r="49" spans="1:52" ht="66" x14ac:dyDescent="0.25">
      <c r="A49" s="102" t="s">
        <v>307</v>
      </c>
      <c r="B49" s="205" t="s">
        <v>308</v>
      </c>
      <c r="C49" s="201" t="s">
        <v>267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  <c r="J49" s="78">
        <v>0</v>
      </c>
      <c r="K49" s="78">
        <v>0</v>
      </c>
      <c r="L49" s="78">
        <v>0</v>
      </c>
      <c r="M49" s="78">
        <v>0</v>
      </c>
      <c r="N49" s="78">
        <v>0</v>
      </c>
      <c r="O49" s="78">
        <v>0</v>
      </c>
      <c r="P49" s="78">
        <v>0</v>
      </c>
      <c r="Q49" s="78">
        <v>0</v>
      </c>
      <c r="R49" s="78">
        <v>0</v>
      </c>
      <c r="S49" s="78">
        <v>0</v>
      </c>
      <c r="T49" s="78">
        <v>0</v>
      </c>
      <c r="U49" s="78">
        <v>0</v>
      </c>
      <c r="V49" s="78">
        <v>0</v>
      </c>
      <c r="W49" s="78">
        <v>0</v>
      </c>
      <c r="X49" s="78">
        <v>0</v>
      </c>
      <c r="Y49" s="78">
        <v>0</v>
      </c>
      <c r="Z49" s="78">
        <v>0</v>
      </c>
      <c r="AA49" s="78">
        <v>0</v>
      </c>
      <c r="AB49" s="78">
        <v>0</v>
      </c>
      <c r="AC49" s="78">
        <v>0</v>
      </c>
      <c r="AD49" s="78">
        <v>0</v>
      </c>
      <c r="AE49" s="78">
        <v>0</v>
      </c>
      <c r="AF49" s="78">
        <v>0</v>
      </c>
      <c r="AG49" s="78">
        <v>0</v>
      </c>
      <c r="AH49" s="78">
        <v>0</v>
      </c>
      <c r="AI49" s="78">
        <v>0</v>
      </c>
      <c r="AJ49" s="78">
        <v>0</v>
      </c>
      <c r="AK49" s="78">
        <v>0</v>
      </c>
      <c r="AL49" s="78">
        <v>0</v>
      </c>
      <c r="AM49" s="78">
        <v>0</v>
      </c>
      <c r="AN49" s="78">
        <v>0</v>
      </c>
      <c r="AO49" s="78">
        <v>0</v>
      </c>
      <c r="AP49" s="78">
        <v>0</v>
      </c>
      <c r="AQ49" s="78">
        <v>0</v>
      </c>
      <c r="AR49" s="78">
        <v>0</v>
      </c>
      <c r="AS49" s="78">
        <v>0</v>
      </c>
      <c r="AT49" s="78">
        <v>0</v>
      </c>
      <c r="AU49" s="78">
        <v>0</v>
      </c>
      <c r="AV49" s="78">
        <v>0</v>
      </c>
      <c r="AW49" s="78">
        <v>0</v>
      </c>
      <c r="AX49" s="78">
        <v>0</v>
      </c>
      <c r="AY49" s="78">
        <v>0</v>
      </c>
      <c r="AZ49" s="160"/>
    </row>
    <row r="50" spans="1:52" ht="49.5" x14ac:dyDescent="0.25">
      <c r="A50" s="102" t="s">
        <v>309</v>
      </c>
      <c r="B50" s="205" t="s">
        <v>310</v>
      </c>
      <c r="C50" s="201" t="s">
        <v>267</v>
      </c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8">
        <v>0</v>
      </c>
      <c r="Q50" s="78">
        <v>0</v>
      </c>
      <c r="R50" s="78">
        <v>0</v>
      </c>
      <c r="S50" s="78">
        <v>0</v>
      </c>
      <c r="T50" s="78">
        <v>0</v>
      </c>
      <c r="U50" s="78">
        <v>0</v>
      </c>
      <c r="V50" s="78">
        <v>0</v>
      </c>
      <c r="W50" s="78">
        <v>0</v>
      </c>
      <c r="X50" s="78">
        <v>0</v>
      </c>
      <c r="Y50" s="78">
        <v>0</v>
      </c>
      <c r="Z50" s="78">
        <v>0</v>
      </c>
      <c r="AA50" s="78">
        <v>0</v>
      </c>
      <c r="AB50" s="78">
        <v>0</v>
      </c>
      <c r="AC50" s="78">
        <v>0</v>
      </c>
      <c r="AD50" s="78">
        <v>0</v>
      </c>
      <c r="AE50" s="78">
        <v>0</v>
      </c>
      <c r="AF50" s="78">
        <v>0</v>
      </c>
      <c r="AG50" s="78">
        <v>0</v>
      </c>
      <c r="AH50" s="78">
        <v>0</v>
      </c>
      <c r="AI50" s="78">
        <v>0</v>
      </c>
      <c r="AJ50" s="78">
        <v>0</v>
      </c>
      <c r="AK50" s="78">
        <v>0</v>
      </c>
      <c r="AL50" s="78">
        <v>0</v>
      </c>
      <c r="AM50" s="78">
        <v>0</v>
      </c>
      <c r="AN50" s="78">
        <v>0</v>
      </c>
      <c r="AO50" s="78">
        <v>0</v>
      </c>
      <c r="AP50" s="78">
        <v>0</v>
      </c>
      <c r="AQ50" s="78">
        <v>0</v>
      </c>
      <c r="AR50" s="78">
        <v>0</v>
      </c>
      <c r="AS50" s="78">
        <v>0</v>
      </c>
      <c r="AT50" s="78">
        <v>0</v>
      </c>
      <c r="AU50" s="78">
        <v>0</v>
      </c>
      <c r="AV50" s="78">
        <v>0</v>
      </c>
      <c r="AW50" s="78">
        <v>0</v>
      </c>
      <c r="AX50" s="78">
        <v>0</v>
      </c>
      <c r="AY50" s="78">
        <v>0</v>
      </c>
      <c r="AZ50" s="160"/>
    </row>
    <row r="51" spans="1:52" ht="66" x14ac:dyDescent="0.25">
      <c r="A51" s="102" t="s">
        <v>311</v>
      </c>
      <c r="B51" s="205" t="s">
        <v>312</v>
      </c>
      <c r="C51" s="201" t="s">
        <v>267</v>
      </c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8">
        <v>0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8">
        <v>0</v>
      </c>
      <c r="W51" s="78">
        <v>0</v>
      </c>
      <c r="X51" s="78">
        <v>0</v>
      </c>
      <c r="Y51" s="78">
        <v>0</v>
      </c>
      <c r="Z51" s="78">
        <v>0</v>
      </c>
      <c r="AA51" s="78">
        <v>0</v>
      </c>
      <c r="AB51" s="78">
        <v>0</v>
      </c>
      <c r="AC51" s="78">
        <v>0</v>
      </c>
      <c r="AD51" s="78">
        <v>0</v>
      </c>
      <c r="AE51" s="78">
        <v>0</v>
      </c>
      <c r="AF51" s="78">
        <v>0</v>
      </c>
      <c r="AG51" s="78">
        <v>0</v>
      </c>
      <c r="AH51" s="78">
        <v>0</v>
      </c>
      <c r="AI51" s="78">
        <v>0</v>
      </c>
      <c r="AJ51" s="78">
        <v>0</v>
      </c>
      <c r="AK51" s="78">
        <v>0</v>
      </c>
      <c r="AL51" s="78">
        <v>0</v>
      </c>
      <c r="AM51" s="78">
        <v>0</v>
      </c>
      <c r="AN51" s="78">
        <v>0</v>
      </c>
      <c r="AO51" s="78">
        <v>0</v>
      </c>
      <c r="AP51" s="78">
        <v>0</v>
      </c>
      <c r="AQ51" s="78">
        <v>0</v>
      </c>
      <c r="AR51" s="78">
        <v>0</v>
      </c>
      <c r="AS51" s="78">
        <v>0</v>
      </c>
      <c r="AT51" s="78">
        <v>0</v>
      </c>
      <c r="AU51" s="78">
        <v>0</v>
      </c>
      <c r="AV51" s="78">
        <v>0</v>
      </c>
      <c r="AW51" s="78">
        <v>0</v>
      </c>
      <c r="AX51" s="78">
        <v>0</v>
      </c>
      <c r="AY51" s="78">
        <v>0</v>
      </c>
      <c r="AZ51" s="160"/>
    </row>
    <row r="52" spans="1:52" ht="33" x14ac:dyDescent="0.25">
      <c r="A52" s="102" t="s">
        <v>313</v>
      </c>
      <c r="B52" s="205" t="s">
        <v>314</v>
      </c>
      <c r="C52" s="201" t="s">
        <v>267</v>
      </c>
      <c r="D52" s="78">
        <v>0</v>
      </c>
      <c r="E52" s="78">
        <v>0</v>
      </c>
      <c r="F52" s="78">
        <v>0</v>
      </c>
      <c r="G52" s="78">
        <v>3</v>
      </c>
      <c r="H52" s="78">
        <v>0</v>
      </c>
      <c r="I52" s="78">
        <v>0</v>
      </c>
      <c r="J52" s="78">
        <v>0</v>
      </c>
      <c r="K52" s="78">
        <v>0</v>
      </c>
      <c r="L52" s="78">
        <f t="shared" ref="L52:AY52" si="141">L53</f>
        <v>0</v>
      </c>
      <c r="M52" s="78">
        <f t="shared" si="141"/>
        <v>0</v>
      </c>
      <c r="N52" s="78">
        <f t="shared" si="141"/>
        <v>0</v>
      </c>
      <c r="O52" s="78">
        <f t="shared" si="141"/>
        <v>0</v>
      </c>
      <c r="P52" s="78">
        <f t="shared" si="141"/>
        <v>0</v>
      </c>
      <c r="Q52" s="78">
        <f t="shared" si="141"/>
        <v>0</v>
      </c>
      <c r="R52" s="78">
        <f t="shared" si="141"/>
        <v>0</v>
      </c>
      <c r="S52" s="78">
        <f t="shared" si="141"/>
        <v>0</v>
      </c>
      <c r="T52" s="78">
        <f t="shared" si="141"/>
        <v>0</v>
      </c>
      <c r="U52" s="78">
        <f t="shared" si="141"/>
        <v>0</v>
      </c>
      <c r="V52" s="78">
        <f t="shared" si="141"/>
        <v>0</v>
      </c>
      <c r="W52" s="78">
        <f t="shared" si="141"/>
        <v>0</v>
      </c>
      <c r="X52" s="78">
        <f t="shared" si="141"/>
        <v>0</v>
      </c>
      <c r="Y52" s="78">
        <f t="shared" si="141"/>
        <v>0</v>
      </c>
      <c r="Z52" s="78">
        <f t="shared" si="141"/>
        <v>0</v>
      </c>
      <c r="AA52" s="78">
        <f t="shared" si="141"/>
        <v>0</v>
      </c>
      <c r="AB52" s="78">
        <f t="shared" si="141"/>
        <v>0</v>
      </c>
      <c r="AC52" s="78">
        <f t="shared" si="141"/>
        <v>0</v>
      </c>
      <c r="AD52" s="78">
        <f t="shared" si="141"/>
        <v>0</v>
      </c>
      <c r="AE52" s="78">
        <f t="shared" si="141"/>
        <v>0</v>
      </c>
      <c r="AF52" s="78">
        <f t="shared" si="141"/>
        <v>0</v>
      </c>
      <c r="AG52" s="78">
        <f t="shared" si="141"/>
        <v>0</v>
      </c>
      <c r="AH52" s="78">
        <f t="shared" si="141"/>
        <v>0</v>
      </c>
      <c r="AI52" s="78">
        <f t="shared" si="141"/>
        <v>0</v>
      </c>
      <c r="AJ52" s="78">
        <f t="shared" si="141"/>
        <v>0</v>
      </c>
      <c r="AK52" s="78">
        <f t="shared" si="141"/>
        <v>0</v>
      </c>
      <c r="AL52" s="78">
        <f t="shared" si="141"/>
        <v>0</v>
      </c>
      <c r="AM52" s="78">
        <f t="shared" si="141"/>
        <v>3</v>
      </c>
      <c r="AN52" s="78">
        <f t="shared" si="141"/>
        <v>0</v>
      </c>
      <c r="AO52" s="78">
        <f t="shared" si="141"/>
        <v>0</v>
      </c>
      <c r="AP52" s="78">
        <f t="shared" si="141"/>
        <v>0</v>
      </c>
      <c r="AQ52" s="78">
        <f t="shared" si="141"/>
        <v>0</v>
      </c>
      <c r="AR52" s="78">
        <f t="shared" si="141"/>
        <v>0</v>
      </c>
      <c r="AS52" s="78">
        <f t="shared" si="141"/>
        <v>0</v>
      </c>
      <c r="AT52" s="78">
        <f t="shared" si="141"/>
        <v>0</v>
      </c>
      <c r="AU52" s="78">
        <f t="shared" si="141"/>
        <v>3</v>
      </c>
      <c r="AV52" s="78">
        <f t="shared" si="141"/>
        <v>0</v>
      </c>
      <c r="AW52" s="78">
        <f t="shared" si="141"/>
        <v>0</v>
      </c>
      <c r="AX52" s="78">
        <f t="shared" si="141"/>
        <v>0</v>
      </c>
      <c r="AY52" s="78">
        <f t="shared" si="141"/>
        <v>0</v>
      </c>
      <c r="AZ52" s="160"/>
    </row>
    <row r="53" spans="1:52" ht="156.75" customHeight="1" x14ac:dyDescent="0.25">
      <c r="A53" s="102" t="s">
        <v>313</v>
      </c>
      <c r="B53" s="206" t="s">
        <v>315</v>
      </c>
      <c r="C53" s="201" t="s">
        <v>420</v>
      </c>
      <c r="D53" s="76">
        <v>0</v>
      </c>
      <c r="E53" s="76">
        <v>0</v>
      </c>
      <c r="F53" s="76">
        <v>0</v>
      </c>
      <c r="G53" s="76">
        <v>3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0</v>
      </c>
      <c r="T53" s="76">
        <v>0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0</v>
      </c>
      <c r="AC53" s="76">
        <v>0</v>
      </c>
      <c r="AD53" s="76">
        <v>0</v>
      </c>
      <c r="AE53" s="76">
        <v>0</v>
      </c>
      <c r="AF53" s="76">
        <v>0</v>
      </c>
      <c r="AG53" s="76">
        <v>0</v>
      </c>
      <c r="AH53" s="76">
        <v>0</v>
      </c>
      <c r="AI53" s="76">
        <v>0</v>
      </c>
      <c r="AJ53" s="76">
        <v>0</v>
      </c>
      <c r="AK53" s="76">
        <v>0</v>
      </c>
      <c r="AL53" s="76">
        <v>0</v>
      </c>
      <c r="AM53" s="76">
        <v>3</v>
      </c>
      <c r="AN53" s="76">
        <v>0</v>
      </c>
      <c r="AO53" s="76">
        <v>0</v>
      </c>
      <c r="AP53" s="76">
        <v>0</v>
      </c>
      <c r="AQ53" s="76">
        <v>0</v>
      </c>
      <c r="AR53" s="207">
        <f>T53+AB53+AJ53</f>
        <v>0</v>
      </c>
      <c r="AS53" s="207">
        <f t="shared" ref="AS53" si="142">U53+AC53+AK53</f>
        <v>0</v>
      </c>
      <c r="AT53" s="207">
        <f t="shared" ref="AT53" si="143">V53+AD53+AL53</f>
        <v>0</v>
      </c>
      <c r="AU53" s="207">
        <f t="shared" ref="AU53" si="144">W53+AE53+AM53</f>
        <v>3</v>
      </c>
      <c r="AV53" s="207">
        <f>X53+AF53+AN53</f>
        <v>0</v>
      </c>
      <c r="AW53" s="207">
        <f t="shared" ref="AW53" si="145">Y53+AG53+AO53</f>
        <v>0</v>
      </c>
      <c r="AX53" s="207">
        <f t="shared" ref="AX53" si="146">Z53+AH53+AP53</f>
        <v>0</v>
      </c>
      <c r="AY53" s="207">
        <f t="shared" ref="AY53" si="147">AA53+AI53+AQ53</f>
        <v>0</v>
      </c>
      <c r="AZ53" s="160" t="s">
        <v>352</v>
      </c>
    </row>
  </sheetData>
  <mergeCells count="31">
    <mergeCell ref="A9:AQ9"/>
    <mergeCell ref="A10:AQ10"/>
    <mergeCell ref="A12:A15"/>
    <mergeCell ref="A11:AY11"/>
    <mergeCell ref="AJ13:AQ13"/>
    <mergeCell ref="AR13:AY13"/>
    <mergeCell ref="AV14:AY14"/>
    <mergeCell ref="D14:G14"/>
    <mergeCell ref="T12:AY12"/>
    <mergeCell ref="AN14:AQ14"/>
    <mergeCell ref="AR14:AU14"/>
    <mergeCell ref="D12:K13"/>
    <mergeCell ref="L14:O14"/>
    <mergeCell ref="P14:S14"/>
    <mergeCell ref="B12:B15"/>
    <mergeCell ref="H14:K14"/>
    <mergeCell ref="A4:AQ4"/>
    <mergeCell ref="A8:AQ8"/>
    <mergeCell ref="A5:AQ5"/>
    <mergeCell ref="A6:AQ6"/>
    <mergeCell ref="A7:AQ7"/>
    <mergeCell ref="AZ12:AZ15"/>
    <mergeCell ref="X14:AA14"/>
    <mergeCell ref="AJ14:AM14"/>
    <mergeCell ref="T14:W14"/>
    <mergeCell ref="C12:C15"/>
    <mergeCell ref="L12:S13"/>
    <mergeCell ref="T13:AA13"/>
    <mergeCell ref="AB13:AI13"/>
    <mergeCell ref="AB14:AE14"/>
    <mergeCell ref="AF14:AI14"/>
  </mergeCells>
  <pageMargins left="0.70866141732283472" right="0.70866141732283472" top="0.74803149606299213" bottom="0.74803149606299213" header="0.31496062992125984" footer="0.31496062992125984"/>
  <pageSetup paperSize="8" scale="44" fitToWidth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32"/>
  <sheetViews>
    <sheetView view="pageBreakPreview" zoomScale="90" zoomScaleNormal="100" zoomScaleSheetLayoutView="90" workbookViewId="0">
      <selection activeCell="E29" sqref="E29"/>
    </sheetView>
  </sheetViews>
  <sheetFormatPr defaultColWidth="9" defaultRowHeight="15.75" x14ac:dyDescent="0.2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15" t="s">
        <v>160</v>
      </c>
      <c r="L1" s="2"/>
      <c r="M1" s="2"/>
      <c r="N1" s="2"/>
      <c r="O1" s="2"/>
      <c r="P1" s="2"/>
      <c r="Q1" s="2"/>
    </row>
    <row r="2" spans="1:49" ht="18.75" x14ac:dyDescent="0.3">
      <c r="K2" s="10" t="s">
        <v>1</v>
      </c>
      <c r="L2" s="2"/>
      <c r="M2" s="2"/>
      <c r="N2" s="2"/>
      <c r="O2" s="2"/>
      <c r="P2" s="2"/>
      <c r="Q2" s="2"/>
    </row>
    <row r="3" spans="1:49" ht="18.75" x14ac:dyDescent="0.3">
      <c r="K3" s="10" t="s">
        <v>321</v>
      </c>
      <c r="L3" s="2"/>
      <c r="M3" s="2"/>
      <c r="N3" s="2"/>
      <c r="O3" s="2"/>
      <c r="P3" s="2"/>
      <c r="Q3" s="2"/>
    </row>
    <row r="4" spans="1:49" x14ac:dyDescent="0.25">
      <c r="A4" s="313" t="s">
        <v>237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8"/>
      <c r="M4" s="38"/>
      <c r="N4" s="38"/>
      <c r="O4" s="38"/>
      <c r="P4" s="38"/>
      <c r="Q4" s="38"/>
    </row>
    <row r="5" spans="1:49" x14ac:dyDescent="0.25">
      <c r="L5" s="38"/>
      <c r="M5" s="38"/>
      <c r="N5" s="38"/>
      <c r="O5" s="38"/>
      <c r="P5" s="38"/>
      <c r="Q5" s="38"/>
    </row>
    <row r="6" spans="1:49" x14ac:dyDescent="0.25">
      <c r="A6" s="314" t="s">
        <v>268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</row>
    <row r="7" spans="1:49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</row>
    <row r="8" spans="1:49" x14ac:dyDescent="0.25">
      <c r="A8" s="275" t="s">
        <v>346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38"/>
      <c r="M8" s="38"/>
      <c r="N8" s="38"/>
      <c r="O8" s="38"/>
      <c r="P8" s="38"/>
      <c r="Q8" s="38"/>
    </row>
    <row r="9" spans="1:49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8"/>
      <c r="M9" s="38"/>
      <c r="N9" s="38"/>
      <c r="O9" s="38"/>
      <c r="P9" s="38"/>
      <c r="Q9" s="38"/>
    </row>
    <row r="10" spans="1:49" ht="16.5" customHeight="1" x14ac:dyDescent="0.25">
      <c r="A10" s="275" t="s">
        <v>149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</row>
    <row r="11" spans="1:49" ht="16.5" customHeight="1" x14ac:dyDescent="0.25">
      <c r="A11" s="275" t="s">
        <v>204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</row>
    <row r="12" spans="1:49" ht="18" customHeight="1" x14ac:dyDescent="0.25">
      <c r="A12" s="315" t="s">
        <v>151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</row>
    <row r="13" spans="1:49" x14ac:dyDescent="0.25">
      <c r="A13" s="278"/>
      <c r="B13" s="278"/>
      <c r="C13" s="278"/>
      <c r="D13" s="278"/>
      <c r="E13" s="278"/>
      <c r="F13" s="278"/>
      <c r="G13" s="278"/>
      <c r="H13" s="278"/>
      <c r="I13" s="278"/>
      <c r="J13" s="278"/>
      <c r="K13" s="9"/>
      <c r="L13" s="9"/>
      <c r="M13" s="9"/>
      <c r="N13" s="9"/>
      <c r="O13" s="9"/>
      <c r="P13" s="9"/>
      <c r="Q13" s="9"/>
      <c r="R13" s="9"/>
      <c r="S13" s="9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9" ht="53.25" customHeight="1" x14ac:dyDescent="0.25">
      <c r="A14" s="279" t="s">
        <v>80</v>
      </c>
      <c r="B14" s="276" t="s">
        <v>22</v>
      </c>
      <c r="C14" s="276" t="s">
        <v>152</v>
      </c>
      <c r="D14" s="307" t="s">
        <v>73</v>
      </c>
      <c r="E14" s="308"/>
      <c r="F14" s="308"/>
      <c r="G14" s="308"/>
      <c r="H14" s="308"/>
      <c r="I14" s="308"/>
      <c r="J14" s="309"/>
      <c r="K14" s="301" t="s">
        <v>15</v>
      </c>
      <c r="L14" s="3"/>
      <c r="M14" s="3"/>
      <c r="N14" s="3"/>
      <c r="O14" s="3"/>
      <c r="P14" s="3"/>
      <c r="Q14" s="3"/>
      <c r="R14" s="3"/>
      <c r="S14" s="3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9" ht="18" customHeight="1" x14ac:dyDescent="0.25">
      <c r="A15" s="280"/>
      <c r="B15" s="276"/>
      <c r="C15" s="276"/>
      <c r="D15" s="310"/>
      <c r="E15" s="311"/>
      <c r="F15" s="311"/>
      <c r="G15" s="311"/>
      <c r="H15" s="311"/>
      <c r="I15" s="311"/>
      <c r="J15" s="312"/>
      <c r="K15" s="30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9" ht="36" customHeight="1" x14ac:dyDescent="0.25">
      <c r="A16" s="280"/>
      <c r="B16" s="276"/>
      <c r="C16" s="276"/>
      <c r="D16" s="276" t="s">
        <v>150</v>
      </c>
      <c r="E16" s="276"/>
      <c r="F16" s="276"/>
      <c r="G16" s="276" t="s">
        <v>150</v>
      </c>
      <c r="H16" s="276"/>
      <c r="I16" s="276"/>
      <c r="J16" s="65" t="s">
        <v>0</v>
      </c>
      <c r="K16" s="301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</row>
    <row r="17" spans="1:41" ht="52.5" customHeight="1" x14ac:dyDescent="0.25">
      <c r="A17" s="281"/>
      <c r="B17" s="276"/>
      <c r="C17" s="276"/>
      <c r="D17" s="65" t="s">
        <v>153</v>
      </c>
      <c r="E17" s="65" t="s">
        <v>153</v>
      </c>
      <c r="F17" s="65" t="s">
        <v>0</v>
      </c>
      <c r="G17" s="65" t="s">
        <v>153</v>
      </c>
      <c r="H17" s="65" t="s">
        <v>153</v>
      </c>
      <c r="I17" s="44" t="s">
        <v>0</v>
      </c>
      <c r="J17" s="44" t="s">
        <v>0</v>
      </c>
      <c r="K17" s="301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x14ac:dyDescent="0.25">
      <c r="A18" s="47">
        <v>1</v>
      </c>
      <c r="B18" s="47">
        <v>2</v>
      </c>
      <c r="C18" s="47">
        <v>3</v>
      </c>
      <c r="D18" s="50" t="s">
        <v>50</v>
      </c>
      <c r="E18" s="50" t="s">
        <v>51</v>
      </c>
      <c r="F18" s="50" t="s">
        <v>154</v>
      </c>
      <c r="G18" s="50" t="s">
        <v>86</v>
      </c>
      <c r="H18" s="50" t="s">
        <v>87</v>
      </c>
      <c r="I18" s="50" t="s">
        <v>155</v>
      </c>
      <c r="J18" s="50" t="s">
        <v>79</v>
      </c>
      <c r="K18" s="50" t="s">
        <v>48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x14ac:dyDescent="0.25">
      <c r="A19" s="79" t="s">
        <v>327</v>
      </c>
      <c r="B19" s="79" t="s">
        <v>327</v>
      </c>
      <c r="C19" s="79" t="s">
        <v>327</v>
      </c>
      <c r="D19" s="79" t="s">
        <v>327</v>
      </c>
      <c r="E19" s="79" t="s">
        <v>327</v>
      </c>
      <c r="F19" s="79" t="s">
        <v>327</v>
      </c>
      <c r="G19" s="79" t="s">
        <v>327</v>
      </c>
      <c r="H19" s="79" t="s">
        <v>327</v>
      </c>
      <c r="I19" s="79" t="s">
        <v>327</v>
      </c>
      <c r="J19" s="79" t="s">
        <v>327</v>
      </c>
      <c r="K19" s="79" t="s">
        <v>327</v>
      </c>
    </row>
    <row r="20" spans="1:41" x14ac:dyDescent="0.25">
      <c r="A20" s="93" t="s">
        <v>328</v>
      </c>
    </row>
    <row r="32" spans="1:41" ht="13.5" customHeight="1" x14ac:dyDescent="0.25"/>
  </sheetData>
  <mergeCells count="14">
    <mergeCell ref="A8:K8"/>
    <mergeCell ref="A4:K4"/>
    <mergeCell ref="A6:K6"/>
    <mergeCell ref="A12:K12"/>
    <mergeCell ref="A10:K10"/>
    <mergeCell ref="A11:K11"/>
    <mergeCell ref="A14:A17"/>
    <mergeCell ref="B14:B17"/>
    <mergeCell ref="C14:C17"/>
    <mergeCell ref="K14:K17"/>
    <mergeCell ref="A13:J13"/>
    <mergeCell ref="D14:J15"/>
    <mergeCell ref="D16:F16"/>
    <mergeCell ref="G16:I16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48"/>
  <sheetViews>
    <sheetView view="pageBreakPreview" zoomScale="96" zoomScaleNormal="100" zoomScaleSheetLayoutView="96" workbookViewId="0">
      <selection activeCell="B38" sqref="B38"/>
    </sheetView>
  </sheetViews>
  <sheetFormatPr defaultRowHeight="15" x14ac:dyDescent="0.25"/>
  <cols>
    <col min="1" max="1" width="8.875" style="11" customWidth="1"/>
    <col min="2" max="2" width="41.5" style="87" bestFit="1" customWidth="1"/>
    <col min="3" max="3" width="12" style="87" customWidth="1"/>
    <col min="4" max="4" width="16" style="87" customWidth="1"/>
    <col min="5" max="5" width="15.75" style="87" customWidth="1"/>
    <col min="6" max="6" width="16.75" style="87" customWidth="1"/>
    <col min="7" max="7" width="19.125" style="87" customWidth="1"/>
    <col min="8" max="8" width="18" style="87" customWidth="1"/>
    <col min="9" max="9" width="16.75" style="87" customWidth="1"/>
    <col min="10" max="10" width="18.25" style="87" customWidth="1"/>
    <col min="11" max="11" width="18.375" style="87" customWidth="1"/>
    <col min="12" max="12" width="17.375" style="87" customWidth="1"/>
    <col min="13" max="13" width="17.125" style="87" customWidth="1"/>
    <col min="14" max="14" width="16.375" style="87" customWidth="1"/>
    <col min="15" max="15" width="12.875" style="87" customWidth="1"/>
    <col min="16" max="16" width="11.75" style="87" customWidth="1"/>
    <col min="17" max="17" width="10.125" style="88" customWidth="1"/>
    <col min="18" max="18" width="14.125" style="88" customWidth="1"/>
    <col min="19" max="19" width="7.125" style="88" customWidth="1"/>
    <col min="20" max="20" width="19.625" style="88" customWidth="1"/>
    <col min="21" max="21" width="15.125" style="88" customWidth="1"/>
    <col min="22" max="22" width="22.25" style="88" customWidth="1"/>
    <col min="23" max="23" width="23.625" style="88" customWidth="1"/>
    <col min="24" max="24" width="6.875" style="87" bestFit="1" customWidth="1"/>
    <col min="25" max="25" width="6.625" style="87" customWidth="1"/>
    <col min="26" max="26" width="8.125" style="87" customWidth="1"/>
    <col min="27" max="27" width="12.125" style="87" customWidth="1"/>
    <col min="28" max="256" width="8.625" style="11"/>
    <col min="257" max="257" width="3.875" style="11" bestFit="1" customWidth="1"/>
    <col min="258" max="258" width="16" style="11" bestFit="1" customWidth="1"/>
    <col min="259" max="259" width="16.625" style="11" bestFit="1" customWidth="1"/>
    <col min="260" max="260" width="13.5" style="11" bestFit="1" customWidth="1"/>
    <col min="261" max="262" width="10.875" style="11" bestFit="1" customWidth="1"/>
    <col min="263" max="263" width="6.25" style="11" bestFit="1" customWidth="1"/>
    <col min="264" max="264" width="8.875" style="11" bestFit="1" customWidth="1"/>
    <col min="265" max="265" width="13.875" style="11" bestFit="1" customWidth="1"/>
    <col min="266" max="266" width="13.25" style="11" bestFit="1" customWidth="1"/>
    <col min="267" max="267" width="16" style="11" bestFit="1" customWidth="1"/>
    <col min="268" max="268" width="11.625" style="11" bestFit="1" customWidth="1"/>
    <col min="269" max="269" width="16.875" style="11" customWidth="1"/>
    <col min="270" max="270" width="13.25" style="11" customWidth="1"/>
    <col min="271" max="271" width="18.375" style="11" bestFit="1" customWidth="1"/>
    <col min="272" max="272" width="15" style="11" bestFit="1" customWidth="1"/>
    <col min="273" max="273" width="14.75" style="11" bestFit="1" customWidth="1"/>
    <col min="274" max="274" width="14.625" style="11" bestFit="1" customWidth="1"/>
    <col min="275" max="275" width="13.75" style="11" bestFit="1" customWidth="1"/>
    <col min="276" max="276" width="14.25" style="11" bestFit="1" customWidth="1"/>
    <col min="277" max="277" width="15.125" style="11" customWidth="1"/>
    <col min="278" max="278" width="20.5" style="11" bestFit="1" customWidth="1"/>
    <col min="279" max="279" width="27.875" style="11" bestFit="1" customWidth="1"/>
    <col min="280" max="280" width="6.875" style="11" bestFit="1" customWidth="1"/>
    <col min="281" max="281" width="5" style="11" bestFit="1" customWidth="1"/>
    <col min="282" max="282" width="8" style="11" bestFit="1" customWidth="1"/>
    <col min="283" max="283" width="11.875" style="11" bestFit="1" customWidth="1"/>
    <col min="284" max="512" width="8.625" style="11"/>
    <col min="513" max="513" width="3.875" style="11" bestFit="1" customWidth="1"/>
    <col min="514" max="514" width="16" style="11" bestFit="1" customWidth="1"/>
    <col min="515" max="515" width="16.625" style="11" bestFit="1" customWidth="1"/>
    <col min="516" max="516" width="13.5" style="11" bestFit="1" customWidth="1"/>
    <col min="517" max="518" width="10.875" style="11" bestFit="1" customWidth="1"/>
    <col min="519" max="519" width="6.25" style="11" bestFit="1" customWidth="1"/>
    <col min="520" max="520" width="8.875" style="11" bestFit="1" customWidth="1"/>
    <col min="521" max="521" width="13.875" style="11" bestFit="1" customWidth="1"/>
    <col min="522" max="522" width="13.25" style="11" bestFit="1" customWidth="1"/>
    <col min="523" max="523" width="16" style="11" bestFit="1" customWidth="1"/>
    <col min="524" max="524" width="11.625" style="11" bestFit="1" customWidth="1"/>
    <col min="525" max="525" width="16.875" style="11" customWidth="1"/>
    <col min="526" max="526" width="13.25" style="11" customWidth="1"/>
    <col min="527" max="527" width="18.375" style="11" bestFit="1" customWidth="1"/>
    <col min="528" max="528" width="15" style="11" bestFit="1" customWidth="1"/>
    <col min="529" max="529" width="14.75" style="11" bestFit="1" customWidth="1"/>
    <col min="530" max="530" width="14.625" style="11" bestFit="1" customWidth="1"/>
    <col min="531" max="531" width="13.75" style="11" bestFit="1" customWidth="1"/>
    <col min="532" max="532" width="14.25" style="11" bestFit="1" customWidth="1"/>
    <col min="533" max="533" width="15.125" style="11" customWidth="1"/>
    <col min="534" max="534" width="20.5" style="11" bestFit="1" customWidth="1"/>
    <col min="535" max="535" width="27.875" style="11" bestFit="1" customWidth="1"/>
    <col min="536" max="536" width="6.875" style="11" bestFit="1" customWidth="1"/>
    <col min="537" max="537" width="5" style="11" bestFit="1" customWidth="1"/>
    <col min="538" max="538" width="8" style="11" bestFit="1" customWidth="1"/>
    <col min="539" max="539" width="11.875" style="11" bestFit="1" customWidth="1"/>
    <col min="540" max="768" width="8.625" style="11"/>
    <col min="769" max="769" width="3.875" style="11" bestFit="1" customWidth="1"/>
    <col min="770" max="770" width="16" style="11" bestFit="1" customWidth="1"/>
    <col min="771" max="771" width="16.625" style="11" bestFit="1" customWidth="1"/>
    <col min="772" max="772" width="13.5" style="11" bestFit="1" customWidth="1"/>
    <col min="773" max="774" width="10.875" style="11" bestFit="1" customWidth="1"/>
    <col min="775" max="775" width="6.25" style="11" bestFit="1" customWidth="1"/>
    <col min="776" max="776" width="8.875" style="11" bestFit="1" customWidth="1"/>
    <col min="777" max="777" width="13.875" style="11" bestFit="1" customWidth="1"/>
    <col min="778" max="778" width="13.25" style="11" bestFit="1" customWidth="1"/>
    <col min="779" max="779" width="16" style="11" bestFit="1" customWidth="1"/>
    <col min="780" max="780" width="11.625" style="11" bestFit="1" customWidth="1"/>
    <col min="781" max="781" width="16.875" style="11" customWidth="1"/>
    <col min="782" max="782" width="13.25" style="11" customWidth="1"/>
    <col min="783" max="783" width="18.375" style="11" bestFit="1" customWidth="1"/>
    <col min="784" max="784" width="15" style="11" bestFit="1" customWidth="1"/>
    <col min="785" max="785" width="14.75" style="11" bestFit="1" customWidth="1"/>
    <col min="786" max="786" width="14.625" style="11" bestFit="1" customWidth="1"/>
    <col min="787" max="787" width="13.75" style="11" bestFit="1" customWidth="1"/>
    <col min="788" max="788" width="14.25" style="11" bestFit="1" customWidth="1"/>
    <col min="789" max="789" width="15.125" style="11" customWidth="1"/>
    <col min="790" max="790" width="20.5" style="11" bestFit="1" customWidth="1"/>
    <col min="791" max="791" width="27.875" style="11" bestFit="1" customWidth="1"/>
    <col min="792" max="792" width="6.875" style="11" bestFit="1" customWidth="1"/>
    <col min="793" max="793" width="5" style="11" bestFit="1" customWidth="1"/>
    <col min="794" max="794" width="8" style="11" bestFit="1" customWidth="1"/>
    <col min="795" max="795" width="11.875" style="11" bestFit="1" customWidth="1"/>
    <col min="796" max="1024" width="8.625" style="11"/>
    <col min="1025" max="1025" width="3.875" style="11" bestFit="1" customWidth="1"/>
    <col min="1026" max="1026" width="16" style="11" bestFit="1" customWidth="1"/>
    <col min="1027" max="1027" width="16.625" style="11" bestFit="1" customWidth="1"/>
    <col min="1028" max="1028" width="13.5" style="11" bestFit="1" customWidth="1"/>
    <col min="1029" max="1030" width="10.875" style="11" bestFit="1" customWidth="1"/>
    <col min="1031" max="1031" width="6.25" style="11" bestFit="1" customWidth="1"/>
    <col min="1032" max="1032" width="8.875" style="11" bestFit="1" customWidth="1"/>
    <col min="1033" max="1033" width="13.875" style="11" bestFit="1" customWidth="1"/>
    <col min="1034" max="1034" width="13.25" style="11" bestFit="1" customWidth="1"/>
    <col min="1035" max="1035" width="16" style="11" bestFit="1" customWidth="1"/>
    <col min="1036" max="1036" width="11.625" style="11" bestFit="1" customWidth="1"/>
    <col min="1037" max="1037" width="16.875" style="11" customWidth="1"/>
    <col min="1038" max="1038" width="13.25" style="11" customWidth="1"/>
    <col min="1039" max="1039" width="18.375" style="11" bestFit="1" customWidth="1"/>
    <col min="1040" max="1040" width="15" style="11" bestFit="1" customWidth="1"/>
    <col min="1041" max="1041" width="14.75" style="11" bestFit="1" customWidth="1"/>
    <col min="1042" max="1042" width="14.625" style="11" bestFit="1" customWidth="1"/>
    <col min="1043" max="1043" width="13.75" style="11" bestFit="1" customWidth="1"/>
    <col min="1044" max="1044" width="14.25" style="11" bestFit="1" customWidth="1"/>
    <col min="1045" max="1045" width="15.125" style="11" customWidth="1"/>
    <col min="1046" max="1046" width="20.5" style="11" bestFit="1" customWidth="1"/>
    <col min="1047" max="1047" width="27.875" style="11" bestFit="1" customWidth="1"/>
    <col min="1048" max="1048" width="6.875" style="11" bestFit="1" customWidth="1"/>
    <col min="1049" max="1049" width="5" style="11" bestFit="1" customWidth="1"/>
    <col min="1050" max="1050" width="8" style="11" bestFit="1" customWidth="1"/>
    <col min="1051" max="1051" width="11.875" style="11" bestFit="1" customWidth="1"/>
    <col min="1052" max="1280" width="8.625" style="11"/>
    <col min="1281" max="1281" width="3.875" style="11" bestFit="1" customWidth="1"/>
    <col min="1282" max="1282" width="16" style="11" bestFit="1" customWidth="1"/>
    <col min="1283" max="1283" width="16.625" style="11" bestFit="1" customWidth="1"/>
    <col min="1284" max="1284" width="13.5" style="11" bestFit="1" customWidth="1"/>
    <col min="1285" max="1286" width="10.875" style="11" bestFit="1" customWidth="1"/>
    <col min="1287" max="1287" width="6.25" style="11" bestFit="1" customWidth="1"/>
    <col min="1288" max="1288" width="8.875" style="11" bestFit="1" customWidth="1"/>
    <col min="1289" max="1289" width="13.875" style="11" bestFit="1" customWidth="1"/>
    <col min="1290" max="1290" width="13.25" style="11" bestFit="1" customWidth="1"/>
    <col min="1291" max="1291" width="16" style="11" bestFit="1" customWidth="1"/>
    <col min="1292" max="1292" width="11.625" style="11" bestFit="1" customWidth="1"/>
    <col min="1293" max="1293" width="16.875" style="11" customWidth="1"/>
    <col min="1294" max="1294" width="13.25" style="11" customWidth="1"/>
    <col min="1295" max="1295" width="18.375" style="11" bestFit="1" customWidth="1"/>
    <col min="1296" max="1296" width="15" style="11" bestFit="1" customWidth="1"/>
    <col min="1297" max="1297" width="14.75" style="11" bestFit="1" customWidth="1"/>
    <col min="1298" max="1298" width="14.625" style="11" bestFit="1" customWidth="1"/>
    <col min="1299" max="1299" width="13.75" style="11" bestFit="1" customWidth="1"/>
    <col min="1300" max="1300" width="14.25" style="11" bestFit="1" customWidth="1"/>
    <col min="1301" max="1301" width="15.125" style="11" customWidth="1"/>
    <col min="1302" max="1302" width="20.5" style="11" bestFit="1" customWidth="1"/>
    <col min="1303" max="1303" width="27.875" style="11" bestFit="1" customWidth="1"/>
    <col min="1304" max="1304" width="6.875" style="11" bestFit="1" customWidth="1"/>
    <col min="1305" max="1305" width="5" style="11" bestFit="1" customWidth="1"/>
    <col min="1306" max="1306" width="8" style="11" bestFit="1" customWidth="1"/>
    <col min="1307" max="1307" width="11.875" style="11" bestFit="1" customWidth="1"/>
    <col min="1308" max="1536" width="8.625" style="11"/>
    <col min="1537" max="1537" width="3.875" style="11" bestFit="1" customWidth="1"/>
    <col min="1538" max="1538" width="16" style="11" bestFit="1" customWidth="1"/>
    <col min="1539" max="1539" width="16.625" style="11" bestFit="1" customWidth="1"/>
    <col min="1540" max="1540" width="13.5" style="11" bestFit="1" customWidth="1"/>
    <col min="1541" max="1542" width="10.875" style="11" bestFit="1" customWidth="1"/>
    <col min="1543" max="1543" width="6.25" style="11" bestFit="1" customWidth="1"/>
    <col min="1544" max="1544" width="8.875" style="11" bestFit="1" customWidth="1"/>
    <col min="1545" max="1545" width="13.875" style="11" bestFit="1" customWidth="1"/>
    <col min="1546" max="1546" width="13.25" style="11" bestFit="1" customWidth="1"/>
    <col min="1547" max="1547" width="16" style="11" bestFit="1" customWidth="1"/>
    <col min="1548" max="1548" width="11.625" style="11" bestFit="1" customWidth="1"/>
    <col min="1549" max="1549" width="16.875" style="11" customWidth="1"/>
    <col min="1550" max="1550" width="13.25" style="11" customWidth="1"/>
    <col min="1551" max="1551" width="18.375" style="11" bestFit="1" customWidth="1"/>
    <col min="1552" max="1552" width="15" style="11" bestFit="1" customWidth="1"/>
    <col min="1553" max="1553" width="14.75" style="11" bestFit="1" customWidth="1"/>
    <col min="1554" max="1554" width="14.625" style="11" bestFit="1" customWidth="1"/>
    <col min="1555" max="1555" width="13.75" style="11" bestFit="1" customWidth="1"/>
    <col min="1556" max="1556" width="14.25" style="11" bestFit="1" customWidth="1"/>
    <col min="1557" max="1557" width="15.125" style="11" customWidth="1"/>
    <col min="1558" max="1558" width="20.5" style="11" bestFit="1" customWidth="1"/>
    <col min="1559" max="1559" width="27.875" style="11" bestFit="1" customWidth="1"/>
    <col min="1560" max="1560" width="6.875" style="11" bestFit="1" customWidth="1"/>
    <col min="1561" max="1561" width="5" style="11" bestFit="1" customWidth="1"/>
    <col min="1562" max="1562" width="8" style="11" bestFit="1" customWidth="1"/>
    <col min="1563" max="1563" width="11.875" style="11" bestFit="1" customWidth="1"/>
    <col min="1564" max="1792" width="8.625" style="11"/>
    <col min="1793" max="1793" width="3.875" style="11" bestFit="1" customWidth="1"/>
    <col min="1794" max="1794" width="16" style="11" bestFit="1" customWidth="1"/>
    <col min="1795" max="1795" width="16.625" style="11" bestFit="1" customWidth="1"/>
    <col min="1796" max="1796" width="13.5" style="11" bestFit="1" customWidth="1"/>
    <col min="1797" max="1798" width="10.875" style="11" bestFit="1" customWidth="1"/>
    <col min="1799" max="1799" width="6.25" style="11" bestFit="1" customWidth="1"/>
    <col min="1800" max="1800" width="8.875" style="11" bestFit="1" customWidth="1"/>
    <col min="1801" max="1801" width="13.875" style="11" bestFit="1" customWidth="1"/>
    <col min="1802" max="1802" width="13.25" style="11" bestFit="1" customWidth="1"/>
    <col min="1803" max="1803" width="16" style="11" bestFit="1" customWidth="1"/>
    <col min="1804" max="1804" width="11.625" style="11" bestFit="1" customWidth="1"/>
    <col min="1805" max="1805" width="16.875" style="11" customWidth="1"/>
    <col min="1806" max="1806" width="13.25" style="11" customWidth="1"/>
    <col min="1807" max="1807" width="18.375" style="11" bestFit="1" customWidth="1"/>
    <col min="1808" max="1808" width="15" style="11" bestFit="1" customWidth="1"/>
    <col min="1809" max="1809" width="14.75" style="11" bestFit="1" customWidth="1"/>
    <col min="1810" max="1810" width="14.625" style="11" bestFit="1" customWidth="1"/>
    <col min="1811" max="1811" width="13.75" style="11" bestFit="1" customWidth="1"/>
    <col min="1812" max="1812" width="14.25" style="11" bestFit="1" customWidth="1"/>
    <col min="1813" max="1813" width="15.125" style="11" customWidth="1"/>
    <col min="1814" max="1814" width="20.5" style="11" bestFit="1" customWidth="1"/>
    <col min="1815" max="1815" width="27.875" style="11" bestFit="1" customWidth="1"/>
    <col min="1816" max="1816" width="6.875" style="11" bestFit="1" customWidth="1"/>
    <col min="1817" max="1817" width="5" style="11" bestFit="1" customWidth="1"/>
    <col min="1818" max="1818" width="8" style="11" bestFit="1" customWidth="1"/>
    <col min="1819" max="1819" width="11.875" style="11" bestFit="1" customWidth="1"/>
    <col min="1820" max="2048" width="8.625" style="11"/>
    <col min="2049" max="2049" width="3.875" style="11" bestFit="1" customWidth="1"/>
    <col min="2050" max="2050" width="16" style="11" bestFit="1" customWidth="1"/>
    <col min="2051" max="2051" width="16.625" style="11" bestFit="1" customWidth="1"/>
    <col min="2052" max="2052" width="13.5" style="11" bestFit="1" customWidth="1"/>
    <col min="2053" max="2054" width="10.875" style="11" bestFit="1" customWidth="1"/>
    <col min="2055" max="2055" width="6.25" style="11" bestFit="1" customWidth="1"/>
    <col min="2056" max="2056" width="8.875" style="11" bestFit="1" customWidth="1"/>
    <col min="2057" max="2057" width="13.875" style="11" bestFit="1" customWidth="1"/>
    <col min="2058" max="2058" width="13.25" style="11" bestFit="1" customWidth="1"/>
    <col min="2059" max="2059" width="16" style="11" bestFit="1" customWidth="1"/>
    <col min="2060" max="2060" width="11.625" style="11" bestFit="1" customWidth="1"/>
    <col min="2061" max="2061" width="16.875" style="11" customWidth="1"/>
    <col min="2062" max="2062" width="13.25" style="11" customWidth="1"/>
    <col min="2063" max="2063" width="18.375" style="11" bestFit="1" customWidth="1"/>
    <col min="2064" max="2064" width="15" style="11" bestFit="1" customWidth="1"/>
    <col min="2065" max="2065" width="14.75" style="11" bestFit="1" customWidth="1"/>
    <col min="2066" max="2066" width="14.625" style="11" bestFit="1" customWidth="1"/>
    <col min="2067" max="2067" width="13.75" style="11" bestFit="1" customWidth="1"/>
    <col min="2068" max="2068" width="14.25" style="11" bestFit="1" customWidth="1"/>
    <col min="2069" max="2069" width="15.125" style="11" customWidth="1"/>
    <col min="2070" max="2070" width="20.5" style="11" bestFit="1" customWidth="1"/>
    <col min="2071" max="2071" width="27.875" style="11" bestFit="1" customWidth="1"/>
    <col min="2072" max="2072" width="6.875" style="11" bestFit="1" customWidth="1"/>
    <col min="2073" max="2073" width="5" style="11" bestFit="1" customWidth="1"/>
    <col min="2074" max="2074" width="8" style="11" bestFit="1" customWidth="1"/>
    <col min="2075" max="2075" width="11.875" style="11" bestFit="1" customWidth="1"/>
    <col min="2076" max="2304" width="8.625" style="11"/>
    <col min="2305" max="2305" width="3.875" style="11" bestFit="1" customWidth="1"/>
    <col min="2306" max="2306" width="16" style="11" bestFit="1" customWidth="1"/>
    <col min="2307" max="2307" width="16.625" style="11" bestFit="1" customWidth="1"/>
    <col min="2308" max="2308" width="13.5" style="11" bestFit="1" customWidth="1"/>
    <col min="2309" max="2310" width="10.875" style="11" bestFit="1" customWidth="1"/>
    <col min="2311" max="2311" width="6.25" style="11" bestFit="1" customWidth="1"/>
    <col min="2312" max="2312" width="8.875" style="11" bestFit="1" customWidth="1"/>
    <col min="2313" max="2313" width="13.875" style="11" bestFit="1" customWidth="1"/>
    <col min="2314" max="2314" width="13.25" style="11" bestFit="1" customWidth="1"/>
    <col min="2315" max="2315" width="16" style="11" bestFit="1" customWidth="1"/>
    <col min="2316" max="2316" width="11.625" style="11" bestFit="1" customWidth="1"/>
    <col min="2317" max="2317" width="16.875" style="11" customWidth="1"/>
    <col min="2318" max="2318" width="13.25" style="11" customWidth="1"/>
    <col min="2319" max="2319" width="18.375" style="11" bestFit="1" customWidth="1"/>
    <col min="2320" max="2320" width="15" style="11" bestFit="1" customWidth="1"/>
    <col min="2321" max="2321" width="14.75" style="11" bestFit="1" customWidth="1"/>
    <col min="2322" max="2322" width="14.625" style="11" bestFit="1" customWidth="1"/>
    <col min="2323" max="2323" width="13.75" style="11" bestFit="1" customWidth="1"/>
    <col min="2324" max="2324" width="14.25" style="11" bestFit="1" customWidth="1"/>
    <col min="2325" max="2325" width="15.125" style="11" customWidth="1"/>
    <col min="2326" max="2326" width="20.5" style="11" bestFit="1" customWidth="1"/>
    <col min="2327" max="2327" width="27.875" style="11" bestFit="1" customWidth="1"/>
    <col min="2328" max="2328" width="6.875" style="11" bestFit="1" customWidth="1"/>
    <col min="2329" max="2329" width="5" style="11" bestFit="1" customWidth="1"/>
    <col min="2330" max="2330" width="8" style="11" bestFit="1" customWidth="1"/>
    <col min="2331" max="2331" width="11.875" style="11" bestFit="1" customWidth="1"/>
    <col min="2332" max="2560" width="8.625" style="11"/>
    <col min="2561" max="2561" width="3.875" style="11" bestFit="1" customWidth="1"/>
    <col min="2562" max="2562" width="16" style="11" bestFit="1" customWidth="1"/>
    <col min="2563" max="2563" width="16.625" style="11" bestFit="1" customWidth="1"/>
    <col min="2564" max="2564" width="13.5" style="11" bestFit="1" customWidth="1"/>
    <col min="2565" max="2566" width="10.875" style="11" bestFit="1" customWidth="1"/>
    <col min="2567" max="2567" width="6.25" style="11" bestFit="1" customWidth="1"/>
    <col min="2568" max="2568" width="8.875" style="11" bestFit="1" customWidth="1"/>
    <col min="2569" max="2569" width="13.875" style="11" bestFit="1" customWidth="1"/>
    <col min="2570" max="2570" width="13.25" style="11" bestFit="1" customWidth="1"/>
    <col min="2571" max="2571" width="16" style="11" bestFit="1" customWidth="1"/>
    <col min="2572" max="2572" width="11.625" style="11" bestFit="1" customWidth="1"/>
    <col min="2573" max="2573" width="16.875" style="11" customWidth="1"/>
    <col min="2574" max="2574" width="13.25" style="11" customWidth="1"/>
    <col min="2575" max="2575" width="18.375" style="11" bestFit="1" customWidth="1"/>
    <col min="2576" max="2576" width="15" style="11" bestFit="1" customWidth="1"/>
    <col min="2577" max="2577" width="14.75" style="11" bestFit="1" customWidth="1"/>
    <col min="2578" max="2578" width="14.625" style="11" bestFit="1" customWidth="1"/>
    <col min="2579" max="2579" width="13.75" style="11" bestFit="1" customWidth="1"/>
    <col min="2580" max="2580" width="14.25" style="11" bestFit="1" customWidth="1"/>
    <col min="2581" max="2581" width="15.125" style="11" customWidth="1"/>
    <col min="2582" max="2582" width="20.5" style="11" bestFit="1" customWidth="1"/>
    <col min="2583" max="2583" width="27.875" style="11" bestFit="1" customWidth="1"/>
    <col min="2584" max="2584" width="6.875" style="11" bestFit="1" customWidth="1"/>
    <col min="2585" max="2585" width="5" style="11" bestFit="1" customWidth="1"/>
    <col min="2586" max="2586" width="8" style="11" bestFit="1" customWidth="1"/>
    <col min="2587" max="2587" width="11.875" style="11" bestFit="1" customWidth="1"/>
    <col min="2588" max="2816" width="8.625" style="11"/>
    <col min="2817" max="2817" width="3.875" style="11" bestFit="1" customWidth="1"/>
    <col min="2818" max="2818" width="16" style="11" bestFit="1" customWidth="1"/>
    <col min="2819" max="2819" width="16.625" style="11" bestFit="1" customWidth="1"/>
    <col min="2820" max="2820" width="13.5" style="11" bestFit="1" customWidth="1"/>
    <col min="2821" max="2822" width="10.875" style="11" bestFit="1" customWidth="1"/>
    <col min="2823" max="2823" width="6.25" style="11" bestFit="1" customWidth="1"/>
    <col min="2824" max="2824" width="8.875" style="11" bestFit="1" customWidth="1"/>
    <col min="2825" max="2825" width="13.875" style="11" bestFit="1" customWidth="1"/>
    <col min="2826" max="2826" width="13.25" style="11" bestFit="1" customWidth="1"/>
    <col min="2827" max="2827" width="16" style="11" bestFit="1" customWidth="1"/>
    <col min="2828" max="2828" width="11.625" style="11" bestFit="1" customWidth="1"/>
    <col min="2829" max="2829" width="16.875" style="11" customWidth="1"/>
    <col min="2830" max="2830" width="13.25" style="11" customWidth="1"/>
    <col min="2831" max="2831" width="18.375" style="11" bestFit="1" customWidth="1"/>
    <col min="2832" max="2832" width="15" style="11" bestFit="1" customWidth="1"/>
    <col min="2833" max="2833" width="14.75" style="11" bestFit="1" customWidth="1"/>
    <col min="2834" max="2834" width="14.625" style="11" bestFit="1" customWidth="1"/>
    <col min="2835" max="2835" width="13.75" style="11" bestFit="1" customWidth="1"/>
    <col min="2836" max="2836" width="14.25" style="11" bestFit="1" customWidth="1"/>
    <col min="2837" max="2837" width="15.125" style="11" customWidth="1"/>
    <col min="2838" max="2838" width="20.5" style="11" bestFit="1" customWidth="1"/>
    <col min="2839" max="2839" width="27.875" style="11" bestFit="1" customWidth="1"/>
    <col min="2840" max="2840" width="6.875" style="11" bestFit="1" customWidth="1"/>
    <col min="2841" max="2841" width="5" style="11" bestFit="1" customWidth="1"/>
    <col min="2842" max="2842" width="8" style="11" bestFit="1" customWidth="1"/>
    <col min="2843" max="2843" width="11.875" style="11" bestFit="1" customWidth="1"/>
    <col min="2844" max="3072" width="8.625" style="11"/>
    <col min="3073" max="3073" width="3.875" style="11" bestFit="1" customWidth="1"/>
    <col min="3074" max="3074" width="16" style="11" bestFit="1" customWidth="1"/>
    <col min="3075" max="3075" width="16.625" style="11" bestFit="1" customWidth="1"/>
    <col min="3076" max="3076" width="13.5" style="11" bestFit="1" customWidth="1"/>
    <col min="3077" max="3078" width="10.875" style="11" bestFit="1" customWidth="1"/>
    <col min="3079" max="3079" width="6.25" style="11" bestFit="1" customWidth="1"/>
    <col min="3080" max="3080" width="8.875" style="11" bestFit="1" customWidth="1"/>
    <col min="3081" max="3081" width="13.875" style="11" bestFit="1" customWidth="1"/>
    <col min="3082" max="3082" width="13.25" style="11" bestFit="1" customWidth="1"/>
    <col min="3083" max="3083" width="16" style="11" bestFit="1" customWidth="1"/>
    <col min="3084" max="3084" width="11.625" style="11" bestFit="1" customWidth="1"/>
    <col min="3085" max="3085" width="16.875" style="11" customWidth="1"/>
    <col min="3086" max="3086" width="13.25" style="11" customWidth="1"/>
    <col min="3087" max="3087" width="18.375" style="11" bestFit="1" customWidth="1"/>
    <col min="3088" max="3088" width="15" style="11" bestFit="1" customWidth="1"/>
    <col min="3089" max="3089" width="14.75" style="11" bestFit="1" customWidth="1"/>
    <col min="3090" max="3090" width="14.625" style="11" bestFit="1" customWidth="1"/>
    <col min="3091" max="3091" width="13.75" style="11" bestFit="1" customWidth="1"/>
    <col min="3092" max="3092" width="14.25" style="11" bestFit="1" customWidth="1"/>
    <col min="3093" max="3093" width="15.125" style="11" customWidth="1"/>
    <col min="3094" max="3094" width="20.5" style="11" bestFit="1" customWidth="1"/>
    <col min="3095" max="3095" width="27.875" style="11" bestFit="1" customWidth="1"/>
    <col min="3096" max="3096" width="6.875" style="11" bestFit="1" customWidth="1"/>
    <col min="3097" max="3097" width="5" style="11" bestFit="1" customWidth="1"/>
    <col min="3098" max="3098" width="8" style="11" bestFit="1" customWidth="1"/>
    <col min="3099" max="3099" width="11.875" style="11" bestFit="1" customWidth="1"/>
    <col min="3100" max="3328" width="8.625" style="11"/>
    <col min="3329" max="3329" width="3.875" style="11" bestFit="1" customWidth="1"/>
    <col min="3330" max="3330" width="16" style="11" bestFit="1" customWidth="1"/>
    <col min="3331" max="3331" width="16.625" style="11" bestFit="1" customWidth="1"/>
    <col min="3332" max="3332" width="13.5" style="11" bestFit="1" customWidth="1"/>
    <col min="3333" max="3334" width="10.875" style="11" bestFit="1" customWidth="1"/>
    <col min="3335" max="3335" width="6.25" style="11" bestFit="1" customWidth="1"/>
    <col min="3336" max="3336" width="8.875" style="11" bestFit="1" customWidth="1"/>
    <col min="3337" max="3337" width="13.875" style="11" bestFit="1" customWidth="1"/>
    <col min="3338" max="3338" width="13.25" style="11" bestFit="1" customWidth="1"/>
    <col min="3339" max="3339" width="16" style="11" bestFit="1" customWidth="1"/>
    <col min="3340" max="3340" width="11.625" style="11" bestFit="1" customWidth="1"/>
    <col min="3341" max="3341" width="16.875" style="11" customWidth="1"/>
    <col min="3342" max="3342" width="13.25" style="11" customWidth="1"/>
    <col min="3343" max="3343" width="18.375" style="11" bestFit="1" customWidth="1"/>
    <col min="3344" max="3344" width="15" style="11" bestFit="1" customWidth="1"/>
    <col min="3345" max="3345" width="14.75" style="11" bestFit="1" customWidth="1"/>
    <col min="3346" max="3346" width="14.625" style="11" bestFit="1" customWidth="1"/>
    <col min="3347" max="3347" width="13.75" style="11" bestFit="1" customWidth="1"/>
    <col min="3348" max="3348" width="14.25" style="11" bestFit="1" customWidth="1"/>
    <col min="3349" max="3349" width="15.125" style="11" customWidth="1"/>
    <col min="3350" max="3350" width="20.5" style="11" bestFit="1" customWidth="1"/>
    <col min="3351" max="3351" width="27.875" style="11" bestFit="1" customWidth="1"/>
    <col min="3352" max="3352" width="6.875" style="11" bestFit="1" customWidth="1"/>
    <col min="3353" max="3353" width="5" style="11" bestFit="1" customWidth="1"/>
    <col min="3354" max="3354" width="8" style="11" bestFit="1" customWidth="1"/>
    <col min="3355" max="3355" width="11.875" style="11" bestFit="1" customWidth="1"/>
    <col min="3356" max="3584" width="8.625" style="11"/>
    <col min="3585" max="3585" width="3.875" style="11" bestFit="1" customWidth="1"/>
    <col min="3586" max="3586" width="16" style="11" bestFit="1" customWidth="1"/>
    <col min="3587" max="3587" width="16.625" style="11" bestFit="1" customWidth="1"/>
    <col min="3588" max="3588" width="13.5" style="11" bestFit="1" customWidth="1"/>
    <col min="3589" max="3590" width="10.875" style="11" bestFit="1" customWidth="1"/>
    <col min="3591" max="3591" width="6.25" style="11" bestFit="1" customWidth="1"/>
    <col min="3592" max="3592" width="8.875" style="11" bestFit="1" customWidth="1"/>
    <col min="3593" max="3593" width="13.875" style="11" bestFit="1" customWidth="1"/>
    <col min="3594" max="3594" width="13.25" style="11" bestFit="1" customWidth="1"/>
    <col min="3595" max="3595" width="16" style="11" bestFit="1" customWidth="1"/>
    <col min="3596" max="3596" width="11.625" style="11" bestFit="1" customWidth="1"/>
    <col min="3597" max="3597" width="16.875" style="11" customWidth="1"/>
    <col min="3598" max="3598" width="13.25" style="11" customWidth="1"/>
    <col min="3599" max="3599" width="18.375" style="11" bestFit="1" customWidth="1"/>
    <col min="3600" max="3600" width="15" style="11" bestFit="1" customWidth="1"/>
    <col min="3601" max="3601" width="14.75" style="11" bestFit="1" customWidth="1"/>
    <col min="3602" max="3602" width="14.625" style="11" bestFit="1" customWidth="1"/>
    <col min="3603" max="3603" width="13.75" style="11" bestFit="1" customWidth="1"/>
    <col min="3604" max="3604" width="14.25" style="11" bestFit="1" customWidth="1"/>
    <col min="3605" max="3605" width="15.125" style="11" customWidth="1"/>
    <col min="3606" max="3606" width="20.5" style="11" bestFit="1" customWidth="1"/>
    <col min="3607" max="3607" width="27.875" style="11" bestFit="1" customWidth="1"/>
    <col min="3608" max="3608" width="6.875" style="11" bestFit="1" customWidth="1"/>
    <col min="3609" max="3609" width="5" style="11" bestFit="1" customWidth="1"/>
    <col min="3610" max="3610" width="8" style="11" bestFit="1" customWidth="1"/>
    <col min="3611" max="3611" width="11.875" style="11" bestFit="1" customWidth="1"/>
    <col min="3612" max="3840" width="8.625" style="11"/>
    <col min="3841" max="3841" width="3.875" style="11" bestFit="1" customWidth="1"/>
    <col min="3842" max="3842" width="16" style="11" bestFit="1" customWidth="1"/>
    <col min="3843" max="3843" width="16.625" style="11" bestFit="1" customWidth="1"/>
    <col min="3844" max="3844" width="13.5" style="11" bestFit="1" customWidth="1"/>
    <col min="3845" max="3846" width="10.875" style="11" bestFit="1" customWidth="1"/>
    <col min="3847" max="3847" width="6.25" style="11" bestFit="1" customWidth="1"/>
    <col min="3848" max="3848" width="8.875" style="11" bestFit="1" customWidth="1"/>
    <col min="3849" max="3849" width="13.875" style="11" bestFit="1" customWidth="1"/>
    <col min="3850" max="3850" width="13.25" style="11" bestFit="1" customWidth="1"/>
    <col min="3851" max="3851" width="16" style="11" bestFit="1" customWidth="1"/>
    <col min="3852" max="3852" width="11.625" style="11" bestFit="1" customWidth="1"/>
    <col min="3853" max="3853" width="16.875" style="11" customWidth="1"/>
    <col min="3854" max="3854" width="13.25" style="11" customWidth="1"/>
    <col min="3855" max="3855" width="18.375" style="11" bestFit="1" customWidth="1"/>
    <col min="3856" max="3856" width="15" style="11" bestFit="1" customWidth="1"/>
    <col min="3857" max="3857" width="14.75" style="11" bestFit="1" customWidth="1"/>
    <col min="3858" max="3858" width="14.625" style="11" bestFit="1" customWidth="1"/>
    <col min="3859" max="3859" width="13.75" style="11" bestFit="1" customWidth="1"/>
    <col min="3860" max="3860" width="14.25" style="11" bestFit="1" customWidth="1"/>
    <col min="3861" max="3861" width="15.125" style="11" customWidth="1"/>
    <col min="3862" max="3862" width="20.5" style="11" bestFit="1" customWidth="1"/>
    <col min="3863" max="3863" width="27.875" style="11" bestFit="1" customWidth="1"/>
    <col min="3864" max="3864" width="6.875" style="11" bestFit="1" customWidth="1"/>
    <col min="3865" max="3865" width="5" style="11" bestFit="1" customWidth="1"/>
    <col min="3866" max="3866" width="8" style="11" bestFit="1" customWidth="1"/>
    <col min="3867" max="3867" width="11.875" style="11" bestFit="1" customWidth="1"/>
    <col min="3868" max="4096" width="8.625" style="11"/>
    <col min="4097" max="4097" width="3.875" style="11" bestFit="1" customWidth="1"/>
    <col min="4098" max="4098" width="16" style="11" bestFit="1" customWidth="1"/>
    <col min="4099" max="4099" width="16.625" style="11" bestFit="1" customWidth="1"/>
    <col min="4100" max="4100" width="13.5" style="11" bestFit="1" customWidth="1"/>
    <col min="4101" max="4102" width="10.875" style="11" bestFit="1" customWidth="1"/>
    <col min="4103" max="4103" width="6.25" style="11" bestFit="1" customWidth="1"/>
    <col min="4104" max="4104" width="8.875" style="11" bestFit="1" customWidth="1"/>
    <col min="4105" max="4105" width="13.875" style="11" bestFit="1" customWidth="1"/>
    <col min="4106" max="4106" width="13.25" style="11" bestFit="1" customWidth="1"/>
    <col min="4107" max="4107" width="16" style="11" bestFit="1" customWidth="1"/>
    <col min="4108" max="4108" width="11.625" style="11" bestFit="1" customWidth="1"/>
    <col min="4109" max="4109" width="16.875" style="11" customWidth="1"/>
    <col min="4110" max="4110" width="13.25" style="11" customWidth="1"/>
    <col min="4111" max="4111" width="18.375" style="11" bestFit="1" customWidth="1"/>
    <col min="4112" max="4112" width="15" style="11" bestFit="1" customWidth="1"/>
    <col min="4113" max="4113" width="14.75" style="11" bestFit="1" customWidth="1"/>
    <col min="4114" max="4114" width="14.625" style="11" bestFit="1" customWidth="1"/>
    <col min="4115" max="4115" width="13.75" style="11" bestFit="1" customWidth="1"/>
    <col min="4116" max="4116" width="14.25" style="11" bestFit="1" customWidth="1"/>
    <col min="4117" max="4117" width="15.125" style="11" customWidth="1"/>
    <col min="4118" max="4118" width="20.5" style="11" bestFit="1" customWidth="1"/>
    <col min="4119" max="4119" width="27.875" style="11" bestFit="1" customWidth="1"/>
    <col min="4120" max="4120" width="6.875" style="11" bestFit="1" customWidth="1"/>
    <col min="4121" max="4121" width="5" style="11" bestFit="1" customWidth="1"/>
    <col min="4122" max="4122" width="8" style="11" bestFit="1" customWidth="1"/>
    <col min="4123" max="4123" width="11.875" style="11" bestFit="1" customWidth="1"/>
    <col min="4124" max="4352" width="8.625" style="11"/>
    <col min="4353" max="4353" width="3.875" style="11" bestFit="1" customWidth="1"/>
    <col min="4354" max="4354" width="16" style="11" bestFit="1" customWidth="1"/>
    <col min="4355" max="4355" width="16.625" style="11" bestFit="1" customWidth="1"/>
    <col min="4356" max="4356" width="13.5" style="11" bestFit="1" customWidth="1"/>
    <col min="4357" max="4358" width="10.875" style="11" bestFit="1" customWidth="1"/>
    <col min="4359" max="4359" width="6.25" style="11" bestFit="1" customWidth="1"/>
    <col min="4360" max="4360" width="8.875" style="11" bestFit="1" customWidth="1"/>
    <col min="4361" max="4361" width="13.875" style="11" bestFit="1" customWidth="1"/>
    <col min="4362" max="4362" width="13.25" style="11" bestFit="1" customWidth="1"/>
    <col min="4363" max="4363" width="16" style="11" bestFit="1" customWidth="1"/>
    <col min="4364" max="4364" width="11.625" style="11" bestFit="1" customWidth="1"/>
    <col min="4365" max="4365" width="16.875" style="11" customWidth="1"/>
    <col min="4366" max="4366" width="13.25" style="11" customWidth="1"/>
    <col min="4367" max="4367" width="18.375" style="11" bestFit="1" customWidth="1"/>
    <col min="4368" max="4368" width="15" style="11" bestFit="1" customWidth="1"/>
    <col min="4369" max="4369" width="14.75" style="11" bestFit="1" customWidth="1"/>
    <col min="4370" max="4370" width="14.625" style="11" bestFit="1" customWidth="1"/>
    <col min="4371" max="4371" width="13.75" style="11" bestFit="1" customWidth="1"/>
    <col min="4372" max="4372" width="14.25" style="11" bestFit="1" customWidth="1"/>
    <col min="4373" max="4373" width="15.125" style="11" customWidth="1"/>
    <col min="4374" max="4374" width="20.5" style="11" bestFit="1" customWidth="1"/>
    <col min="4375" max="4375" width="27.875" style="11" bestFit="1" customWidth="1"/>
    <col min="4376" max="4376" width="6.875" style="11" bestFit="1" customWidth="1"/>
    <col min="4377" max="4377" width="5" style="11" bestFit="1" customWidth="1"/>
    <col min="4378" max="4378" width="8" style="11" bestFit="1" customWidth="1"/>
    <col min="4379" max="4379" width="11.875" style="11" bestFit="1" customWidth="1"/>
    <col min="4380" max="4608" width="8.625" style="11"/>
    <col min="4609" max="4609" width="3.875" style="11" bestFit="1" customWidth="1"/>
    <col min="4610" max="4610" width="16" style="11" bestFit="1" customWidth="1"/>
    <col min="4611" max="4611" width="16.625" style="11" bestFit="1" customWidth="1"/>
    <col min="4612" max="4612" width="13.5" style="11" bestFit="1" customWidth="1"/>
    <col min="4613" max="4614" width="10.875" style="11" bestFit="1" customWidth="1"/>
    <col min="4615" max="4615" width="6.25" style="11" bestFit="1" customWidth="1"/>
    <col min="4616" max="4616" width="8.875" style="11" bestFit="1" customWidth="1"/>
    <col min="4617" max="4617" width="13.875" style="11" bestFit="1" customWidth="1"/>
    <col min="4618" max="4618" width="13.25" style="11" bestFit="1" customWidth="1"/>
    <col min="4619" max="4619" width="16" style="11" bestFit="1" customWidth="1"/>
    <col min="4620" max="4620" width="11.625" style="11" bestFit="1" customWidth="1"/>
    <col min="4621" max="4621" width="16.875" style="11" customWidth="1"/>
    <col min="4622" max="4622" width="13.25" style="11" customWidth="1"/>
    <col min="4623" max="4623" width="18.375" style="11" bestFit="1" customWidth="1"/>
    <col min="4624" max="4624" width="15" style="11" bestFit="1" customWidth="1"/>
    <col min="4625" max="4625" width="14.75" style="11" bestFit="1" customWidth="1"/>
    <col min="4626" max="4626" width="14.625" style="11" bestFit="1" customWidth="1"/>
    <col min="4627" max="4627" width="13.75" style="11" bestFit="1" customWidth="1"/>
    <col min="4628" max="4628" width="14.25" style="11" bestFit="1" customWidth="1"/>
    <col min="4629" max="4629" width="15.125" style="11" customWidth="1"/>
    <col min="4630" max="4630" width="20.5" style="11" bestFit="1" customWidth="1"/>
    <col min="4631" max="4631" width="27.875" style="11" bestFit="1" customWidth="1"/>
    <col min="4632" max="4632" width="6.875" style="11" bestFit="1" customWidth="1"/>
    <col min="4633" max="4633" width="5" style="11" bestFit="1" customWidth="1"/>
    <col min="4634" max="4634" width="8" style="11" bestFit="1" customWidth="1"/>
    <col min="4635" max="4635" width="11.875" style="11" bestFit="1" customWidth="1"/>
    <col min="4636" max="4864" width="8.625" style="11"/>
    <col min="4865" max="4865" width="3.875" style="11" bestFit="1" customWidth="1"/>
    <col min="4866" max="4866" width="16" style="11" bestFit="1" customWidth="1"/>
    <col min="4867" max="4867" width="16.625" style="11" bestFit="1" customWidth="1"/>
    <col min="4868" max="4868" width="13.5" style="11" bestFit="1" customWidth="1"/>
    <col min="4869" max="4870" width="10.875" style="11" bestFit="1" customWidth="1"/>
    <col min="4871" max="4871" width="6.25" style="11" bestFit="1" customWidth="1"/>
    <col min="4872" max="4872" width="8.875" style="11" bestFit="1" customWidth="1"/>
    <col min="4873" max="4873" width="13.875" style="11" bestFit="1" customWidth="1"/>
    <col min="4874" max="4874" width="13.25" style="11" bestFit="1" customWidth="1"/>
    <col min="4875" max="4875" width="16" style="11" bestFit="1" customWidth="1"/>
    <col min="4876" max="4876" width="11.625" style="11" bestFit="1" customWidth="1"/>
    <col min="4877" max="4877" width="16.875" style="11" customWidth="1"/>
    <col min="4878" max="4878" width="13.25" style="11" customWidth="1"/>
    <col min="4879" max="4879" width="18.375" style="11" bestFit="1" customWidth="1"/>
    <col min="4880" max="4880" width="15" style="11" bestFit="1" customWidth="1"/>
    <col min="4881" max="4881" width="14.75" style="11" bestFit="1" customWidth="1"/>
    <col min="4882" max="4882" width="14.625" style="11" bestFit="1" customWidth="1"/>
    <col min="4883" max="4883" width="13.75" style="11" bestFit="1" customWidth="1"/>
    <col min="4884" max="4884" width="14.25" style="11" bestFit="1" customWidth="1"/>
    <col min="4885" max="4885" width="15.125" style="11" customWidth="1"/>
    <col min="4886" max="4886" width="20.5" style="11" bestFit="1" customWidth="1"/>
    <col min="4887" max="4887" width="27.875" style="11" bestFit="1" customWidth="1"/>
    <col min="4888" max="4888" width="6.875" style="11" bestFit="1" customWidth="1"/>
    <col min="4889" max="4889" width="5" style="11" bestFit="1" customWidth="1"/>
    <col min="4890" max="4890" width="8" style="11" bestFit="1" customWidth="1"/>
    <col min="4891" max="4891" width="11.875" style="11" bestFit="1" customWidth="1"/>
    <col min="4892" max="5120" width="8.625" style="11"/>
    <col min="5121" max="5121" width="3.875" style="11" bestFit="1" customWidth="1"/>
    <col min="5122" max="5122" width="16" style="11" bestFit="1" customWidth="1"/>
    <col min="5123" max="5123" width="16.625" style="11" bestFit="1" customWidth="1"/>
    <col min="5124" max="5124" width="13.5" style="11" bestFit="1" customWidth="1"/>
    <col min="5125" max="5126" width="10.875" style="11" bestFit="1" customWidth="1"/>
    <col min="5127" max="5127" width="6.25" style="11" bestFit="1" customWidth="1"/>
    <col min="5128" max="5128" width="8.875" style="11" bestFit="1" customWidth="1"/>
    <col min="5129" max="5129" width="13.875" style="11" bestFit="1" customWidth="1"/>
    <col min="5130" max="5130" width="13.25" style="11" bestFit="1" customWidth="1"/>
    <col min="5131" max="5131" width="16" style="11" bestFit="1" customWidth="1"/>
    <col min="5132" max="5132" width="11.625" style="11" bestFit="1" customWidth="1"/>
    <col min="5133" max="5133" width="16.875" style="11" customWidth="1"/>
    <col min="5134" max="5134" width="13.25" style="11" customWidth="1"/>
    <col min="5135" max="5135" width="18.375" style="11" bestFit="1" customWidth="1"/>
    <col min="5136" max="5136" width="15" style="11" bestFit="1" customWidth="1"/>
    <col min="5137" max="5137" width="14.75" style="11" bestFit="1" customWidth="1"/>
    <col min="5138" max="5138" width="14.625" style="11" bestFit="1" customWidth="1"/>
    <col min="5139" max="5139" width="13.75" style="11" bestFit="1" customWidth="1"/>
    <col min="5140" max="5140" width="14.25" style="11" bestFit="1" customWidth="1"/>
    <col min="5141" max="5141" width="15.125" style="11" customWidth="1"/>
    <col min="5142" max="5142" width="20.5" style="11" bestFit="1" customWidth="1"/>
    <col min="5143" max="5143" width="27.875" style="11" bestFit="1" customWidth="1"/>
    <col min="5144" max="5144" width="6.875" style="11" bestFit="1" customWidth="1"/>
    <col min="5145" max="5145" width="5" style="11" bestFit="1" customWidth="1"/>
    <col min="5146" max="5146" width="8" style="11" bestFit="1" customWidth="1"/>
    <col min="5147" max="5147" width="11.875" style="11" bestFit="1" customWidth="1"/>
    <col min="5148" max="5376" width="8.625" style="11"/>
    <col min="5377" max="5377" width="3.875" style="11" bestFit="1" customWidth="1"/>
    <col min="5378" max="5378" width="16" style="11" bestFit="1" customWidth="1"/>
    <col min="5379" max="5379" width="16.625" style="11" bestFit="1" customWidth="1"/>
    <col min="5380" max="5380" width="13.5" style="11" bestFit="1" customWidth="1"/>
    <col min="5381" max="5382" width="10.875" style="11" bestFit="1" customWidth="1"/>
    <col min="5383" max="5383" width="6.25" style="11" bestFit="1" customWidth="1"/>
    <col min="5384" max="5384" width="8.875" style="11" bestFit="1" customWidth="1"/>
    <col min="5385" max="5385" width="13.875" style="11" bestFit="1" customWidth="1"/>
    <col min="5386" max="5386" width="13.25" style="11" bestFit="1" customWidth="1"/>
    <col min="5387" max="5387" width="16" style="11" bestFit="1" customWidth="1"/>
    <col min="5388" max="5388" width="11.625" style="11" bestFit="1" customWidth="1"/>
    <col min="5389" max="5389" width="16.875" style="11" customWidth="1"/>
    <col min="5390" max="5390" width="13.25" style="11" customWidth="1"/>
    <col min="5391" max="5391" width="18.375" style="11" bestFit="1" customWidth="1"/>
    <col min="5392" max="5392" width="15" style="11" bestFit="1" customWidth="1"/>
    <col min="5393" max="5393" width="14.75" style="11" bestFit="1" customWidth="1"/>
    <col min="5394" max="5394" width="14.625" style="11" bestFit="1" customWidth="1"/>
    <col min="5395" max="5395" width="13.75" style="11" bestFit="1" customWidth="1"/>
    <col min="5396" max="5396" width="14.25" style="11" bestFit="1" customWidth="1"/>
    <col min="5397" max="5397" width="15.125" style="11" customWidth="1"/>
    <col min="5398" max="5398" width="20.5" style="11" bestFit="1" customWidth="1"/>
    <col min="5399" max="5399" width="27.875" style="11" bestFit="1" customWidth="1"/>
    <col min="5400" max="5400" width="6.875" style="11" bestFit="1" customWidth="1"/>
    <col min="5401" max="5401" width="5" style="11" bestFit="1" customWidth="1"/>
    <col min="5402" max="5402" width="8" style="11" bestFit="1" customWidth="1"/>
    <col min="5403" max="5403" width="11.875" style="11" bestFit="1" customWidth="1"/>
    <col min="5404" max="5632" width="8.625" style="11"/>
    <col min="5633" max="5633" width="3.875" style="11" bestFit="1" customWidth="1"/>
    <col min="5634" max="5634" width="16" style="11" bestFit="1" customWidth="1"/>
    <col min="5635" max="5635" width="16.625" style="11" bestFit="1" customWidth="1"/>
    <col min="5636" max="5636" width="13.5" style="11" bestFit="1" customWidth="1"/>
    <col min="5637" max="5638" width="10.875" style="11" bestFit="1" customWidth="1"/>
    <col min="5639" max="5639" width="6.25" style="11" bestFit="1" customWidth="1"/>
    <col min="5640" max="5640" width="8.875" style="11" bestFit="1" customWidth="1"/>
    <col min="5641" max="5641" width="13.875" style="11" bestFit="1" customWidth="1"/>
    <col min="5642" max="5642" width="13.25" style="11" bestFit="1" customWidth="1"/>
    <col min="5643" max="5643" width="16" style="11" bestFit="1" customWidth="1"/>
    <col min="5644" max="5644" width="11.625" style="11" bestFit="1" customWidth="1"/>
    <col min="5645" max="5645" width="16.875" style="11" customWidth="1"/>
    <col min="5646" max="5646" width="13.25" style="11" customWidth="1"/>
    <col min="5647" max="5647" width="18.375" style="11" bestFit="1" customWidth="1"/>
    <col min="5648" max="5648" width="15" style="11" bestFit="1" customWidth="1"/>
    <col min="5649" max="5649" width="14.75" style="11" bestFit="1" customWidth="1"/>
    <col min="5650" max="5650" width="14.625" style="11" bestFit="1" customWidth="1"/>
    <col min="5651" max="5651" width="13.75" style="11" bestFit="1" customWidth="1"/>
    <col min="5652" max="5652" width="14.25" style="11" bestFit="1" customWidth="1"/>
    <col min="5653" max="5653" width="15.125" style="11" customWidth="1"/>
    <col min="5654" max="5654" width="20.5" style="11" bestFit="1" customWidth="1"/>
    <col min="5655" max="5655" width="27.875" style="11" bestFit="1" customWidth="1"/>
    <col min="5656" max="5656" width="6.875" style="11" bestFit="1" customWidth="1"/>
    <col min="5657" max="5657" width="5" style="11" bestFit="1" customWidth="1"/>
    <col min="5658" max="5658" width="8" style="11" bestFit="1" customWidth="1"/>
    <col min="5659" max="5659" width="11.875" style="11" bestFit="1" customWidth="1"/>
    <col min="5660" max="5888" width="8.625" style="11"/>
    <col min="5889" max="5889" width="3.875" style="11" bestFit="1" customWidth="1"/>
    <col min="5890" max="5890" width="16" style="11" bestFit="1" customWidth="1"/>
    <col min="5891" max="5891" width="16.625" style="11" bestFit="1" customWidth="1"/>
    <col min="5892" max="5892" width="13.5" style="11" bestFit="1" customWidth="1"/>
    <col min="5893" max="5894" width="10.875" style="11" bestFit="1" customWidth="1"/>
    <col min="5895" max="5895" width="6.25" style="11" bestFit="1" customWidth="1"/>
    <col min="5896" max="5896" width="8.875" style="11" bestFit="1" customWidth="1"/>
    <col min="5897" max="5897" width="13.875" style="11" bestFit="1" customWidth="1"/>
    <col min="5898" max="5898" width="13.25" style="11" bestFit="1" customWidth="1"/>
    <col min="5899" max="5899" width="16" style="11" bestFit="1" customWidth="1"/>
    <col min="5900" max="5900" width="11.625" style="11" bestFit="1" customWidth="1"/>
    <col min="5901" max="5901" width="16.875" style="11" customWidth="1"/>
    <col min="5902" max="5902" width="13.25" style="11" customWidth="1"/>
    <col min="5903" max="5903" width="18.375" style="11" bestFit="1" customWidth="1"/>
    <col min="5904" max="5904" width="15" style="11" bestFit="1" customWidth="1"/>
    <col min="5905" max="5905" width="14.75" style="11" bestFit="1" customWidth="1"/>
    <col min="5906" max="5906" width="14.625" style="11" bestFit="1" customWidth="1"/>
    <col min="5907" max="5907" width="13.75" style="11" bestFit="1" customWidth="1"/>
    <col min="5908" max="5908" width="14.25" style="11" bestFit="1" customWidth="1"/>
    <col min="5909" max="5909" width="15.125" style="11" customWidth="1"/>
    <col min="5910" max="5910" width="20.5" style="11" bestFit="1" customWidth="1"/>
    <col min="5911" max="5911" width="27.875" style="11" bestFit="1" customWidth="1"/>
    <col min="5912" max="5912" width="6.875" style="11" bestFit="1" customWidth="1"/>
    <col min="5913" max="5913" width="5" style="11" bestFit="1" customWidth="1"/>
    <col min="5914" max="5914" width="8" style="11" bestFit="1" customWidth="1"/>
    <col min="5915" max="5915" width="11.875" style="11" bestFit="1" customWidth="1"/>
    <col min="5916" max="6144" width="8.625" style="11"/>
    <col min="6145" max="6145" width="3.875" style="11" bestFit="1" customWidth="1"/>
    <col min="6146" max="6146" width="16" style="11" bestFit="1" customWidth="1"/>
    <col min="6147" max="6147" width="16.625" style="11" bestFit="1" customWidth="1"/>
    <col min="6148" max="6148" width="13.5" style="11" bestFit="1" customWidth="1"/>
    <col min="6149" max="6150" width="10.875" style="11" bestFit="1" customWidth="1"/>
    <col min="6151" max="6151" width="6.25" style="11" bestFit="1" customWidth="1"/>
    <col min="6152" max="6152" width="8.875" style="11" bestFit="1" customWidth="1"/>
    <col min="6153" max="6153" width="13.875" style="11" bestFit="1" customWidth="1"/>
    <col min="6154" max="6154" width="13.25" style="11" bestFit="1" customWidth="1"/>
    <col min="6155" max="6155" width="16" style="11" bestFit="1" customWidth="1"/>
    <col min="6156" max="6156" width="11.625" style="11" bestFit="1" customWidth="1"/>
    <col min="6157" max="6157" width="16.875" style="11" customWidth="1"/>
    <col min="6158" max="6158" width="13.25" style="11" customWidth="1"/>
    <col min="6159" max="6159" width="18.375" style="11" bestFit="1" customWidth="1"/>
    <col min="6160" max="6160" width="15" style="11" bestFit="1" customWidth="1"/>
    <col min="6161" max="6161" width="14.75" style="11" bestFit="1" customWidth="1"/>
    <col min="6162" max="6162" width="14.625" style="11" bestFit="1" customWidth="1"/>
    <col min="6163" max="6163" width="13.75" style="11" bestFit="1" customWidth="1"/>
    <col min="6164" max="6164" width="14.25" style="11" bestFit="1" customWidth="1"/>
    <col min="6165" max="6165" width="15.125" style="11" customWidth="1"/>
    <col min="6166" max="6166" width="20.5" style="11" bestFit="1" customWidth="1"/>
    <col min="6167" max="6167" width="27.875" style="11" bestFit="1" customWidth="1"/>
    <col min="6168" max="6168" width="6.875" style="11" bestFit="1" customWidth="1"/>
    <col min="6169" max="6169" width="5" style="11" bestFit="1" customWidth="1"/>
    <col min="6170" max="6170" width="8" style="11" bestFit="1" customWidth="1"/>
    <col min="6171" max="6171" width="11.875" style="11" bestFit="1" customWidth="1"/>
    <col min="6172" max="6400" width="8.625" style="11"/>
    <col min="6401" max="6401" width="3.875" style="11" bestFit="1" customWidth="1"/>
    <col min="6402" max="6402" width="16" style="11" bestFit="1" customWidth="1"/>
    <col min="6403" max="6403" width="16.625" style="11" bestFit="1" customWidth="1"/>
    <col min="6404" max="6404" width="13.5" style="11" bestFit="1" customWidth="1"/>
    <col min="6405" max="6406" width="10.875" style="11" bestFit="1" customWidth="1"/>
    <col min="6407" max="6407" width="6.25" style="11" bestFit="1" customWidth="1"/>
    <col min="6408" max="6408" width="8.875" style="11" bestFit="1" customWidth="1"/>
    <col min="6409" max="6409" width="13.875" style="11" bestFit="1" customWidth="1"/>
    <col min="6410" max="6410" width="13.25" style="11" bestFit="1" customWidth="1"/>
    <col min="6411" max="6411" width="16" style="11" bestFit="1" customWidth="1"/>
    <col min="6412" max="6412" width="11.625" style="11" bestFit="1" customWidth="1"/>
    <col min="6413" max="6413" width="16.875" style="11" customWidth="1"/>
    <col min="6414" max="6414" width="13.25" style="11" customWidth="1"/>
    <col min="6415" max="6415" width="18.375" style="11" bestFit="1" customWidth="1"/>
    <col min="6416" max="6416" width="15" style="11" bestFit="1" customWidth="1"/>
    <col min="6417" max="6417" width="14.75" style="11" bestFit="1" customWidth="1"/>
    <col min="6418" max="6418" width="14.625" style="11" bestFit="1" customWidth="1"/>
    <col min="6419" max="6419" width="13.75" style="11" bestFit="1" customWidth="1"/>
    <col min="6420" max="6420" width="14.25" style="11" bestFit="1" customWidth="1"/>
    <col min="6421" max="6421" width="15.125" style="11" customWidth="1"/>
    <col min="6422" max="6422" width="20.5" style="11" bestFit="1" customWidth="1"/>
    <col min="6423" max="6423" width="27.875" style="11" bestFit="1" customWidth="1"/>
    <col min="6424" max="6424" width="6.875" style="11" bestFit="1" customWidth="1"/>
    <col min="6425" max="6425" width="5" style="11" bestFit="1" customWidth="1"/>
    <col min="6426" max="6426" width="8" style="11" bestFit="1" customWidth="1"/>
    <col min="6427" max="6427" width="11.875" style="11" bestFit="1" customWidth="1"/>
    <col min="6428" max="6656" width="8.625" style="11"/>
    <col min="6657" max="6657" width="3.875" style="11" bestFit="1" customWidth="1"/>
    <col min="6658" max="6658" width="16" style="11" bestFit="1" customWidth="1"/>
    <col min="6659" max="6659" width="16.625" style="11" bestFit="1" customWidth="1"/>
    <col min="6660" max="6660" width="13.5" style="11" bestFit="1" customWidth="1"/>
    <col min="6661" max="6662" width="10.875" style="11" bestFit="1" customWidth="1"/>
    <col min="6663" max="6663" width="6.25" style="11" bestFit="1" customWidth="1"/>
    <col min="6664" max="6664" width="8.875" style="11" bestFit="1" customWidth="1"/>
    <col min="6665" max="6665" width="13.875" style="11" bestFit="1" customWidth="1"/>
    <col min="6666" max="6666" width="13.25" style="11" bestFit="1" customWidth="1"/>
    <col min="6667" max="6667" width="16" style="11" bestFit="1" customWidth="1"/>
    <col min="6668" max="6668" width="11.625" style="11" bestFit="1" customWidth="1"/>
    <col min="6669" max="6669" width="16.875" style="11" customWidth="1"/>
    <col min="6670" max="6670" width="13.25" style="11" customWidth="1"/>
    <col min="6671" max="6671" width="18.375" style="11" bestFit="1" customWidth="1"/>
    <col min="6672" max="6672" width="15" style="11" bestFit="1" customWidth="1"/>
    <col min="6673" max="6673" width="14.75" style="11" bestFit="1" customWidth="1"/>
    <col min="6674" max="6674" width="14.625" style="11" bestFit="1" customWidth="1"/>
    <col min="6675" max="6675" width="13.75" style="11" bestFit="1" customWidth="1"/>
    <col min="6676" max="6676" width="14.25" style="11" bestFit="1" customWidth="1"/>
    <col min="6677" max="6677" width="15.125" style="11" customWidth="1"/>
    <col min="6678" max="6678" width="20.5" style="11" bestFit="1" customWidth="1"/>
    <col min="6679" max="6679" width="27.875" style="11" bestFit="1" customWidth="1"/>
    <col min="6680" max="6680" width="6.875" style="11" bestFit="1" customWidth="1"/>
    <col min="6681" max="6681" width="5" style="11" bestFit="1" customWidth="1"/>
    <col min="6682" max="6682" width="8" style="11" bestFit="1" customWidth="1"/>
    <col min="6683" max="6683" width="11.875" style="11" bestFit="1" customWidth="1"/>
    <col min="6684" max="6912" width="8.625" style="11"/>
    <col min="6913" max="6913" width="3.875" style="11" bestFit="1" customWidth="1"/>
    <col min="6914" max="6914" width="16" style="11" bestFit="1" customWidth="1"/>
    <col min="6915" max="6915" width="16.625" style="11" bestFit="1" customWidth="1"/>
    <col min="6916" max="6916" width="13.5" style="11" bestFit="1" customWidth="1"/>
    <col min="6917" max="6918" width="10.875" style="11" bestFit="1" customWidth="1"/>
    <col min="6919" max="6919" width="6.25" style="11" bestFit="1" customWidth="1"/>
    <col min="6920" max="6920" width="8.875" style="11" bestFit="1" customWidth="1"/>
    <col min="6921" max="6921" width="13.875" style="11" bestFit="1" customWidth="1"/>
    <col min="6922" max="6922" width="13.25" style="11" bestFit="1" customWidth="1"/>
    <col min="6923" max="6923" width="16" style="11" bestFit="1" customWidth="1"/>
    <col min="6924" max="6924" width="11.625" style="11" bestFit="1" customWidth="1"/>
    <col min="6925" max="6925" width="16.875" style="11" customWidth="1"/>
    <col min="6926" max="6926" width="13.25" style="11" customWidth="1"/>
    <col min="6927" max="6927" width="18.375" style="11" bestFit="1" customWidth="1"/>
    <col min="6928" max="6928" width="15" style="11" bestFit="1" customWidth="1"/>
    <col min="6929" max="6929" width="14.75" style="11" bestFit="1" customWidth="1"/>
    <col min="6930" max="6930" width="14.625" style="11" bestFit="1" customWidth="1"/>
    <col min="6931" max="6931" width="13.75" style="11" bestFit="1" customWidth="1"/>
    <col min="6932" max="6932" width="14.25" style="11" bestFit="1" customWidth="1"/>
    <col min="6933" max="6933" width="15.125" style="11" customWidth="1"/>
    <col min="6934" max="6934" width="20.5" style="11" bestFit="1" customWidth="1"/>
    <col min="6935" max="6935" width="27.875" style="11" bestFit="1" customWidth="1"/>
    <col min="6936" max="6936" width="6.875" style="11" bestFit="1" customWidth="1"/>
    <col min="6937" max="6937" width="5" style="11" bestFit="1" customWidth="1"/>
    <col min="6938" max="6938" width="8" style="11" bestFit="1" customWidth="1"/>
    <col min="6939" max="6939" width="11.875" style="11" bestFit="1" customWidth="1"/>
    <col min="6940" max="7168" width="8.625" style="11"/>
    <col min="7169" max="7169" width="3.875" style="11" bestFit="1" customWidth="1"/>
    <col min="7170" max="7170" width="16" style="11" bestFit="1" customWidth="1"/>
    <col min="7171" max="7171" width="16.625" style="11" bestFit="1" customWidth="1"/>
    <col min="7172" max="7172" width="13.5" style="11" bestFit="1" customWidth="1"/>
    <col min="7173" max="7174" width="10.875" style="11" bestFit="1" customWidth="1"/>
    <col min="7175" max="7175" width="6.25" style="11" bestFit="1" customWidth="1"/>
    <col min="7176" max="7176" width="8.875" style="11" bestFit="1" customWidth="1"/>
    <col min="7177" max="7177" width="13.875" style="11" bestFit="1" customWidth="1"/>
    <col min="7178" max="7178" width="13.25" style="11" bestFit="1" customWidth="1"/>
    <col min="7179" max="7179" width="16" style="11" bestFit="1" customWidth="1"/>
    <col min="7180" max="7180" width="11.625" style="11" bestFit="1" customWidth="1"/>
    <col min="7181" max="7181" width="16.875" style="11" customWidth="1"/>
    <col min="7182" max="7182" width="13.25" style="11" customWidth="1"/>
    <col min="7183" max="7183" width="18.375" style="11" bestFit="1" customWidth="1"/>
    <col min="7184" max="7184" width="15" style="11" bestFit="1" customWidth="1"/>
    <col min="7185" max="7185" width="14.75" style="11" bestFit="1" customWidth="1"/>
    <col min="7186" max="7186" width="14.625" style="11" bestFit="1" customWidth="1"/>
    <col min="7187" max="7187" width="13.75" style="11" bestFit="1" customWidth="1"/>
    <col min="7188" max="7188" width="14.25" style="11" bestFit="1" customWidth="1"/>
    <col min="7189" max="7189" width="15.125" style="11" customWidth="1"/>
    <col min="7190" max="7190" width="20.5" style="11" bestFit="1" customWidth="1"/>
    <col min="7191" max="7191" width="27.875" style="11" bestFit="1" customWidth="1"/>
    <col min="7192" max="7192" width="6.875" style="11" bestFit="1" customWidth="1"/>
    <col min="7193" max="7193" width="5" style="11" bestFit="1" customWidth="1"/>
    <col min="7194" max="7194" width="8" style="11" bestFit="1" customWidth="1"/>
    <col min="7195" max="7195" width="11.875" style="11" bestFit="1" customWidth="1"/>
    <col min="7196" max="7424" width="8.625" style="11"/>
    <col min="7425" max="7425" width="3.875" style="11" bestFit="1" customWidth="1"/>
    <col min="7426" max="7426" width="16" style="11" bestFit="1" customWidth="1"/>
    <col min="7427" max="7427" width="16.625" style="11" bestFit="1" customWidth="1"/>
    <col min="7428" max="7428" width="13.5" style="11" bestFit="1" customWidth="1"/>
    <col min="7429" max="7430" width="10.875" style="11" bestFit="1" customWidth="1"/>
    <col min="7431" max="7431" width="6.25" style="11" bestFit="1" customWidth="1"/>
    <col min="7432" max="7432" width="8.875" style="11" bestFit="1" customWidth="1"/>
    <col min="7433" max="7433" width="13.875" style="11" bestFit="1" customWidth="1"/>
    <col min="7434" max="7434" width="13.25" style="11" bestFit="1" customWidth="1"/>
    <col min="7435" max="7435" width="16" style="11" bestFit="1" customWidth="1"/>
    <col min="7436" max="7436" width="11.625" style="11" bestFit="1" customWidth="1"/>
    <col min="7437" max="7437" width="16.875" style="11" customWidth="1"/>
    <col min="7438" max="7438" width="13.25" style="11" customWidth="1"/>
    <col min="7439" max="7439" width="18.375" style="11" bestFit="1" customWidth="1"/>
    <col min="7440" max="7440" width="15" style="11" bestFit="1" customWidth="1"/>
    <col min="7441" max="7441" width="14.75" style="11" bestFit="1" customWidth="1"/>
    <col min="7442" max="7442" width="14.625" style="11" bestFit="1" customWidth="1"/>
    <col min="7443" max="7443" width="13.75" style="11" bestFit="1" customWidth="1"/>
    <col min="7444" max="7444" width="14.25" style="11" bestFit="1" customWidth="1"/>
    <col min="7445" max="7445" width="15.125" style="11" customWidth="1"/>
    <col min="7446" max="7446" width="20.5" style="11" bestFit="1" customWidth="1"/>
    <col min="7447" max="7447" width="27.875" style="11" bestFit="1" customWidth="1"/>
    <col min="7448" max="7448" width="6.875" style="11" bestFit="1" customWidth="1"/>
    <col min="7449" max="7449" width="5" style="11" bestFit="1" customWidth="1"/>
    <col min="7450" max="7450" width="8" style="11" bestFit="1" customWidth="1"/>
    <col min="7451" max="7451" width="11.875" style="11" bestFit="1" customWidth="1"/>
    <col min="7452" max="7680" width="8.625" style="11"/>
    <col min="7681" max="7681" width="3.875" style="11" bestFit="1" customWidth="1"/>
    <col min="7682" max="7682" width="16" style="11" bestFit="1" customWidth="1"/>
    <col min="7683" max="7683" width="16.625" style="11" bestFit="1" customWidth="1"/>
    <col min="7684" max="7684" width="13.5" style="11" bestFit="1" customWidth="1"/>
    <col min="7685" max="7686" width="10.875" style="11" bestFit="1" customWidth="1"/>
    <col min="7687" max="7687" width="6.25" style="11" bestFit="1" customWidth="1"/>
    <col min="7688" max="7688" width="8.875" style="11" bestFit="1" customWidth="1"/>
    <col min="7689" max="7689" width="13.875" style="11" bestFit="1" customWidth="1"/>
    <col min="7690" max="7690" width="13.25" style="11" bestFit="1" customWidth="1"/>
    <col min="7691" max="7691" width="16" style="11" bestFit="1" customWidth="1"/>
    <col min="7692" max="7692" width="11.625" style="11" bestFit="1" customWidth="1"/>
    <col min="7693" max="7693" width="16.875" style="11" customWidth="1"/>
    <col min="7694" max="7694" width="13.25" style="11" customWidth="1"/>
    <col min="7695" max="7695" width="18.375" style="11" bestFit="1" customWidth="1"/>
    <col min="7696" max="7696" width="15" style="11" bestFit="1" customWidth="1"/>
    <col min="7697" max="7697" width="14.75" style="11" bestFit="1" customWidth="1"/>
    <col min="7698" max="7698" width="14.625" style="11" bestFit="1" customWidth="1"/>
    <col min="7699" max="7699" width="13.75" style="11" bestFit="1" customWidth="1"/>
    <col min="7700" max="7700" width="14.25" style="11" bestFit="1" customWidth="1"/>
    <col min="7701" max="7701" width="15.125" style="11" customWidth="1"/>
    <col min="7702" max="7702" width="20.5" style="11" bestFit="1" customWidth="1"/>
    <col min="7703" max="7703" width="27.875" style="11" bestFit="1" customWidth="1"/>
    <col min="7704" max="7704" width="6.875" style="11" bestFit="1" customWidth="1"/>
    <col min="7705" max="7705" width="5" style="11" bestFit="1" customWidth="1"/>
    <col min="7706" max="7706" width="8" style="11" bestFit="1" customWidth="1"/>
    <col min="7707" max="7707" width="11.875" style="11" bestFit="1" customWidth="1"/>
    <col min="7708" max="7936" width="8.625" style="11"/>
    <col min="7937" max="7937" width="3.875" style="11" bestFit="1" customWidth="1"/>
    <col min="7938" max="7938" width="16" style="11" bestFit="1" customWidth="1"/>
    <col min="7939" max="7939" width="16.625" style="11" bestFit="1" customWidth="1"/>
    <col min="7940" max="7940" width="13.5" style="11" bestFit="1" customWidth="1"/>
    <col min="7941" max="7942" width="10.875" style="11" bestFit="1" customWidth="1"/>
    <col min="7943" max="7943" width="6.25" style="11" bestFit="1" customWidth="1"/>
    <col min="7944" max="7944" width="8.875" style="11" bestFit="1" customWidth="1"/>
    <col min="7945" max="7945" width="13.875" style="11" bestFit="1" customWidth="1"/>
    <col min="7946" max="7946" width="13.25" style="11" bestFit="1" customWidth="1"/>
    <col min="7947" max="7947" width="16" style="11" bestFit="1" customWidth="1"/>
    <col min="7948" max="7948" width="11.625" style="11" bestFit="1" customWidth="1"/>
    <col min="7949" max="7949" width="16.875" style="11" customWidth="1"/>
    <col min="7950" max="7950" width="13.25" style="11" customWidth="1"/>
    <col min="7951" max="7951" width="18.375" style="11" bestFit="1" customWidth="1"/>
    <col min="7952" max="7952" width="15" style="11" bestFit="1" customWidth="1"/>
    <col min="7953" max="7953" width="14.75" style="11" bestFit="1" customWidth="1"/>
    <col min="7954" max="7954" width="14.625" style="11" bestFit="1" customWidth="1"/>
    <col min="7955" max="7955" width="13.75" style="11" bestFit="1" customWidth="1"/>
    <col min="7956" max="7956" width="14.25" style="11" bestFit="1" customWidth="1"/>
    <col min="7957" max="7957" width="15.125" style="11" customWidth="1"/>
    <col min="7958" max="7958" width="20.5" style="11" bestFit="1" customWidth="1"/>
    <col min="7959" max="7959" width="27.875" style="11" bestFit="1" customWidth="1"/>
    <col min="7960" max="7960" width="6.875" style="11" bestFit="1" customWidth="1"/>
    <col min="7961" max="7961" width="5" style="11" bestFit="1" customWidth="1"/>
    <col min="7962" max="7962" width="8" style="11" bestFit="1" customWidth="1"/>
    <col min="7963" max="7963" width="11.875" style="11" bestFit="1" customWidth="1"/>
    <col min="7964" max="8192" width="8.625" style="11"/>
    <col min="8193" max="8193" width="3.875" style="11" bestFit="1" customWidth="1"/>
    <col min="8194" max="8194" width="16" style="11" bestFit="1" customWidth="1"/>
    <col min="8195" max="8195" width="16.625" style="11" bestFit="1" customWidth="1"/>
    <col min="8196" max="8196" width="13.5" style="11" bestFit="1" customWidth="1"/>
    <col min="8197" max="8198" width="10.875" style="11" bestFit="1" customWidth="1"/>
    <col min="8199" max="8199" width="6.25" style="11" bestFit="1" customWidth="1"/>
    <col min="8200" max="8200" width="8.875" style="11" bestFit="1" customWidth="1"/>
    <col min="8201" max="8201" width="13.875" style="11" bestFit="1" customWidth="1"/>
    <col min="8202" max="8202" width="13.25" style="11" bestFit="1" customWidth="1"/>
    <col min="8203" max="8203" width="16" style="11" bestFit="1" customWidth="1"/>
    <col min="8204" max="8204" width="11.625" style="11" bestFit="1" customWidth="1"/>
    <col min="8205" max="8205" width="16.875" style="11" customWidth="1"/>
    <col min="8206" max="8206" width="13.25" style="11" customWidth="1"/>
    <col min="8207" max="8207" width="18.375" style="11" bestFit="1" customWidth="1"/>
    <col min="8208" max="8208" width="15" style="11" bestFit="1" customWidth="1"/>
    <col min="8209" max="8209" width="14.75" style="11" bestFit="1" customWidth="1"/>
    <col min="8210" max="8210" width="14.625" style="11" bestFit="1" customWidth="1"/>
    <col min="8211" max="8211" width="13.75" style="11" bestFit="1" customWidth="1"/>
    <col min="8212" max="8212" width="14.25" style="11" bestFit="1" customWidth="1"/>
    <col min="8213" max="8213" width="15.125" style="11" customWidth="1"/>
    <col min="8214" max="8214" width="20.5" style="11" bestFit="1" customWidth="1"/>
    <col min="8215" max="8215" width="27.875" style="11" bestFit="1" customWidth="1"/>
    <col min="8216" max="8216" width="6.875" style="11" bestFit="1" customWidth="1"/>
    <col min="8217" max="8217" width="5" style="11" bestFit="1" customWidth="1"/>
    <col min="8218" max="8218" width="8" style="11" bestFit="1" customWidth="1"/>
    <col min="8219" max="8219" width="11.875" style="11" bestFit="1" customWidth="1"/>
    <col min="8220" max="8448" width="8.625" style="11"/>
    <col min="8449" max="8449" width="3.875" style="11" bestFit="1" customWidth="1"/>
    <col min="8450" max="8450" width="16" style="11" bestFit="1" customWidth="1"/>
    <col min="8451" max="8451" width="16.625" style="11" bestFit="1" customWidth="1"/>
    <col min="8452" max="8452" width="13.5" style="11" bestFit="1" customWidth="1"/>
    <col min="8453" max="8454" width="10.875" style="11" bestFit="1" customWidth="1"/>
    <col min="8455" max="8455" width="6.25" style="11" bestFit="1" customWidth="1"/>
    <col min="8456" max="8456" width="8.875" style="11" bestFit="1" customWidth="1"/>
    <col min="8457" max="8457" width="13.875" style="11" bestFit="1" customWidth="1"/>
    <col min="8458" max="8458" width="13.25" style="11" bestFit="1" customWidth="1"/>
    <col min="8459" max="8459" width="16" style="11" bestFit="1" customWidth="1"/>
    <col min="8460" max="8460" width="11.625" style="11" bestFit="1" customWidth="1"/>
    <col min="8461" max="8461" width="16.875" style="11" customWidth="1"/>
    <col min="8462" max="8462" width="13.25" style="11" customWidth="1"/>
    <col min="8463" max="8463" width="18.375" style="11" bestFit="1" customWidth="1"/>
    <col min="8464" max="8464" width="15" style="11" bestFit="1" customWidth="1"/>
    <col min="8465" max="8465" width="14.75" style="11" bestFit="1" customWidth="1"/>
    <col min="8466" max="8466" width="14.625" style="11" bestFit="1" customWidth="1"/>
    <col min="8467" max="8467" width="13.75" style="11" bestFit="1" customWidth="1"/>
    <col min="8468" max="8468" width="14.25" style="11" bestFit="1" customWidth="1"/>
    <col min="8469" max="8469" width="15.125" style="11" customWidth="1"/>
    <col min="8470" max="8470" width="20.5" style="11" bestFit="1" customWidth="1"/>
    <col min="8471" max="8471" width="27.875" style="11" bestFit="1" customWidth="1"/>
    <col min="8472" max="8472" width="6.875" style="11" bestFit="1" customWidth="1"/>
    <col min="8473" max="8473" width="5" style="11" bestFit="1" customWidth="1"/>
    <col min="8474" max="8474" width="8" style="11" bestFit="1" customWidth="1"/>
    <col min="8475" max="8475" width="11.875" style="11" bestFit="1" customWidth="1"/>
    <col min="8476" max="8704" width="8.625" style="11"/>
    <col min="8705" max="8705" width="3.875" style="11" bestFit="1" customWidth="1"/>
    <col min="8706" max="8706" width="16" style="11" bestFit="1" customWidth="1"/>
    <col min="8707" max="8707" width="16.625" style="11" bestFit="1" customWidth="1"/>
    <col min="8708" max="8708" width="13.5" style="11" bestFit="1" customWidth="1"/>
    <col min="8709" max="8710" width="10.875" style="11" bestFit="1" customWidth="1"/>
    <col min="8711" max="8711" width="6.25" style="11" bestFit="1" customWidth="1"/>
    <col min="8712" max="8712" width="8.875" style="11" bestFit="1" customWidth="1"/>
    <col min="8713" max="8713" width="13.875" style="11" bestFit="1" customWidth="1"/>
    <col min="8714" max="8714" width="13.25" style="11" bestFit="1" customWidth="1"/>
    <col min="8715" max="8715" width="16" style="11" bestFit="1" customWidth="1"/>
    <col min="8716" max="8716" width="11.625" style="11" bestFit="1" customWidth="1"/>
    <col min="8717" max="8717" width="16.875" style="11" customWidth="1"/>
    <col min="8718" max="8718" width="13.25" style="11" customWidth="1"/>
    <col min="8719" max="8719" width="18.375" style="11" bestFit="1" customWidth="1"/>
    <col min="8720" max="8720" width="15" style="11" bestFit="1" customWidth="1"/>
    <col min="8721" max="8721" width="14.75" style="11" bestFit="1" customWidth="1"/>
    <col min="8722" max="8722" width="14.625" style="11" bestFit="1" customWidth="1"/>
    <col min="8723" max="8723" width="13.75" style="11" bestFit="1" customWidth="1"/>
    <col min="8724" max="8724" width="14.25" style="11" bestFit="1" customWidth="1"/>
    <col min="8725" max="8725" width="15.125" style="11" customWidth="1"/>
    <col min="8726" max="8726" width="20.5" style="11" bestFit="1" customWidth="1"/>
    <col min="8727" max="8727" width="27.875" style="11" bestFit="1" customWidth="1"/>
    <col min="8728" max="8728" width="6.875" style="11" bestFit="1" customWidth="1"/>
    <col min="8729" max="8729" width="5" style="11" bestFit="1" customWidth="1"/>
    <col min="8730" max="8730" width="8" style="11" bestFit="1" customWidth="1"/>
    <col min="8731" max="8731" width="11.875" style="11" bestFit="1" customWidth="1"/>
    <col min="8732" max="8960" width="8.625" style="11"/>
    <col min="8961" max="8961" width="3.875" style="11" bestFit="1" customWidth="1"/>
    <col min="8962" max="8962" width="16" style="11" bestFit="1" customWidth="1"/>
    <col min="8963" max="8963" width="16.625" style="11" bestFit="1" customWidth="1"/>
    <col min="8964" max="8964" width="13.5" style="11" bestFit="1" customWidth="1"/>
    <col min="8965" max="8966" width="10.875" style="11" bestFit="1" customWidth="1"/>
    <col min="8967" max="8967" width="6.25" style="11" bestFit="1" customWidth="1"/>
    <col min="8968" max="8968" width="8.875" style="11" bestFit="1" customWidth="1"/>
    <col min="8969" max="8969" width="13.875" style="11" bestFit="1" customWidth="1"/>
    <col min="8970" max="8970" width="13.25" style="11" bestFit="1" customWidth="1"/>
    <col min="8971" max="8971" width="16" style="11" bestFit="1" customWidth="1"/>
    <col min="8972" max="8972" width="11.625" style="11" bestFit="1" customWidth="1"/>
    <col min="8973" max="8973" width="16.875" style="11" customWidth="1"/>
    <col min="8974" max="8974" width="13.25" style="11" customWidth="1"/>
    <col min="8975" max="8975" width="18.375" style="11" bestFit="1" customWidth="1"/>
    <col min="8976" max="8976" width="15" style="11" bestFit="1" customWidth="1"/>
    <col min="8977" max="8977" width="14.75" style="11" bestFit="1" customWidth="1"/>
    <col min="8978" max="8978" width="14.625" style="11" bestFit="1" customWidth="1"/>
    <col min="8979" max="8979" width="13.75" style="11" bestFit="1" customWidth="1"/>
    <col min="8980" max="8980" width="14.25" style="11" bestFit="1" customWidth="1"/>
    <col min="8981" max="8981" width="15.125" style="11" customWidth="1"/>
    <col min="8982" max="8982" width="20.5" style="11" bestFit="1" customWidth="1"/>
    <col min="8983" max="8983" width="27.875" style="11" bestFit="1" customWidth="1"/>
    <col min="8984" max="8984" width="6.875" style="11" bestFit="1" customWidth="1"/>
    <col min="8985" max="8985" width="5" style="11" bestFit="1" customWidth="1"/>
    <col min="8986" max="8986" width="8" style="11" bestFit="1" customWidth="1"/>
    <col min="8987" max="8987" width="11.875" style="11" bestFit="1" customWidth="1"/>
    <col min="8988" max="9216" width="8.625" style="11"/>
    <col min="9217" max="9217" width="3.875" style="11" bestFit="1" customWidth="1"/>
    <col min="9218" max="9218" width="16" style="11" bestFit="1" customWidth="1"/>
    <col min="9219" max="9219" width="16.625" style="11" bestFit="1" customWidth="1"/>
    <col min="9220" max="9220" width="13.5" style="11" bestFit="1" customWidth="1"/>
    <col min="9221" max="9222" width="10.875" style="11" bestFit="1" customWidth="1"/>
    <col min="9223" max="9223" width="6.25" style="11" bestFit="1" customWidth="1"/>
    <col min="9224" max="9224" width="8.875" style="11" bestFit="1" customWidth="1"/>
    <col min="9225" max="9225" width="13.875" style="11" bestFit="1" customWidth="1"/>
    <col min="9226" max="9226" width="13.25" style="11" bestFit="1" customWidth="1"/>
    <col min="9227" max="9227" width="16" style="11" bestFit="1" customWidth="1"/>
    <col min="9228" max="9228" width="11.625" style="11" bestFit="1" customWidth="1"/>
    <col min="9229" max="9229" width="16.875" style="11" customWidth="1"/>
    <col min="9230" max="9230" width="13.25" style="11" customWidth="1"/>
    <col min="9231" max="9231" width="18.375" style="11" bestFit="1" customWidth="1"/>
    <col min="9232" max="9232" width="15" style="11" bestFit="1" customWidth="1"/>
    <col min="9233" max="9233" width="14.75" style="11" bestFit="1" customWidth="1"/>
    <col min="9234" max="9234" width="14.625" style="11" bestFit="1" customWidth="1"/>
    <col min="9235" max="9235" width="13.75" style="11" bestFit="1" customWidth="1"/>
    <col min="9236" max="9236" width="14.25" style="11" bestFit="1" customWidth="1"/>
    <col min="9237" max="9237" width="15.125" style="11" customWidth="1"/>
    <col min="9238" max="9238" width="20.5" style="11" bestFit="1" customWidth="1"/>
    <col min="9239" max="9239" width="27.875" style="11" bestFit="1" customWidth="1"/>
    <col min="9240" max="9240" width="6.875" style="11" bestFit="1" customWidth="1"/>
    <col min="9241" max="9241" width="5" style="11" bestFit="1" customWidth="1"/>
    <col min="9242" max="9242" width="8" style="11" bestFit="1" customWidth="1"/>
    <col min="9243" max="9243" width="11.875" style="11" bestFit="1" customWidth="1"/>
    <col min="9244" max="9472" width="8.625" style="11"/>
    <col min="9473" max="9473" width="3.875" style="11" bestFit="1" customWidth="1"/>
    <col min="9474" max="9474" width="16" style="11" bestFit="1" customWidth="1"/>
    <col min="9475" max="9475" width="16.625" style="11" bestFit="1" customWidth="1"/>
    <col min="9476" max="9476" width="13.5" style="11" bestFit="1" customWidth="1"/>
    <col min="9477" max="9478" width="10.875" style="11" bestFit="1" customWidth="1"/>
    <col min="9479" max="9479" width="6.25" style="11" bestFit="1" customWidth="1"/>
    <col min="9480" max="9480" width="8.875" style="11" bestFit="1" customWidth="1"/>
    <col min="9481" max="9481" width="13.875" style="11" bestFit="1" customWidth="1"/>
    <col min="9482" max="9482" width="13.25" style="11" bestFit="1" customWidth="1"/>
    <col min="9483" max="9483" width="16" style="11" bestFit="1" customWidth="1"/>
    <col min="9484" max="9484" width="11.625" style="11" bestFit="1" customWidth="1"/>
    <col min="9485" max="9485" width="16.875" style="11" customWidth="1"/>
    <col min="9486" max="9486" width="13.25" style="11" customWidth="1"/>
    <col min="9487" max="9487" width="18.375" style="11" bestFit="1" customWidth="1"/>
    <col min="9488" max="9488" width="15" style="11" bestFit="1" customWidth="1"/>
    <col min="9489" max="9489" width="14.75" style="11" bestFit="1" customWidth="1"/>
    <col min="9490" max="9490" width="14.625" style="11" bestFit="1" customWidth="1"/>
    <col min="9491" max="9491" width="13.75" style="11" bestFit="1" customWidth="1"/>
    <col min="9492" max="9492" width="14.25" style="11" bestFit="1" customWidth="1"/>
    <col min="9493" max="9493" width="15.125" style="11" customWidth="1"/>
    <col min="9494" max="9494" width="20.5" style="11" bestFit="1" customWidth="1"/>
    <col min="9495" max="9495" width="27.875" style="11" bestFit="1" customWidth="1"/>
    <col min="9496" max="9496" width="6.875" style="11" bestFit="1" customWidth="1"/>
    <col min="9497" max="9497" width="5" style="11" bestFit="1" customWidth="1"/>
    <col min="9498" max="9498" width="8" style="11" bestFit="1" customWidth="1"/>
    <col min="9499" max="9499" width="11.875" style="11" bestFit="1" customWidth="1"/>
    <col min="9500" max="9728" width="8.625" style="11"/>
    <col min="9729" max="9729" width="3.875" style="11" bestFit="1" customWidth="1"/>
    <col min="9730" max="9730" width="16" style="11" bestFit="1" customWidth="1"/>
    <col min="9731" max="9731" width="16.625" style="11" bestFit="1" customWidth="1"/>
    <col min="9732" max="9732" width="13.5" style="11" bestFit="1" customWidth="1"/>
    <col min="9733" max="9734" width="10.875" style="11" bestFit="1" customWidth="1"/>
    <col min="9735" max="9735" width="6.25" style="11" bestFit="1" customWidth="1"/>
    <col min="9736" max="9736" width="8.875" style="11" bestFit="1" customWidth="1"/>
    <col min="9737" max="9737" width="13.875" style="11" bestFit="1" customWidth="1"/>
    <col min="9738" max="9738" width="13.25" style="11" bestFit="1" customWidth="1"/>
    <col min="9739" max="9739" width="16" style="11" bestFit="1" customWidth="1"/>
    <col min="9740" max="9740" width="11.625" style="11" bestFit="1" customWidth="1"/>
    <col min="9741" max="9741" width="16.875" style="11" customWidth="1"/>
    <col min="9742" max="9742" width="13.25" style="11" customWidth="1"/>
    <col min="9743" max="9743" width="18.375" style="11" bestFit="1" customWidth="1"/>
    <col min="9744" max="9744" width="15" style="11" bestFit="1" customWidth="1"/>
    <col min="9745" max="9745" width="14.75" style="11" bestFit="1" customWidth="1"/>
    <col min="9746" max="9746" width="14.625" style="11" bestFit="1" customWidth="1"/>
    <col min="9747" max="9747" width="13.75" style="11" bestFit="1" customWidth="1"/>
    <col min="9748" max="9748" width="14.25" style="11" bestFit="1" customWidth="1"/>
    <col min="9749" max="9749" width="15.125" style="11" customWidth="1"/>
    <col min="9750" max="9750" width="20.5" style="11" bestFit="1" customWidth="1"/>
    <col min="9751" max="9751" width="27.875" style="11" bestFit="1" customWidth="1"/>
    <col min="9752" max="9752" width="6.875" style="11" bestFit="1" customWidth="1"/>
    <col min="9753" max="9753" width="5" style="11" bestFit="1" customWidth="1"/>
    <col min="9754" max="9754" width="8" style="11" bestFit="1" customWidth="1"/>
    <col min="9755" max="9755" width="11.875" style="11" bestFit="1" customWidth="1"/>
    <col min="9756" max="9984" width="8.625" style="11"/>
    <col min="9985" max="9985" width="3.875" style="11" bestFit="1" customWidth="1"/>
    <col min="9986" max="9986" width="16" style="11" bestFit="1" customWidth="1"/>
    <col min="9987" max="9987" width="16.625" style="11" bestFit="1" customWidth="1"/>
    <col min="9988" max="9988" width="13.5" style="11" bestFit="1" customWidth="1"/>
    <col min="9989" max="9990" width="10.875" style="11" bestFit="1" customWidth="1"/>
    <col min="9991" max="9991" width="6.25" style="11" bestFit="1" customWidth="1"/>
    <col min="9992" max="9992" width="8.875" style="11" bestFit="1" customWidth="1"/>
    <col min="9993" max="9993" width="13.875" style="11" bestFit="1" customWidth="1"/>
    <col min="9994" max="9994" width="13.25" style="11" bestFit="1" customWidth="1"/>
    <col min="9995" max="9995" width="16" style="11" bestFit="1" customWidth="1"/>
    <col min="9996" max="9996" width="11.625" style="11" bestFit="1" customWidth="1"/>
    <col min="9997" max="9997" width="16.875" style="11" customWidth="1"/>
    <col min="9998" max="9998" width="13.25" style="11" customWidth="1"/>
    <col min="9999" max="9999" width="18.375" style="11" bestFit="1" customWidth="1"/>
    <col min="10000" max="10000" width="15" style="11" bestFit="1" customWidth="1"/>
    <col min="10001" max="10001" width="14.75" style="11" bestFit="1" customWidth="1"/>
    <col min="10002" max="10002" width="14.625" style="11" bestFit="1" customWidth="1"/>
    <col min="10003" max="10003" width="13.75" style="11" bestFit="1" customWidth="1"/>
    <col min="10004" max="10004" width="14.25" style="11" bestFit="1" customWidth="1"/>
    <col min="10005" max="10005" width="15.125" style="11" customWidth="1"/>
    <col min="10006" max="10006" width="20.5" style="11" bestFit="1" customWidth="1"/>
    <col min="10007" max="10007" width="27.875" style="11" bestFit="1" customWidth="1"/>
    <col min="10008" max="10008" width="6.875" style="11" bestFit="1" customWidth="1"/>
    <col min="10009" max="10009" width="5" style="11" bestFit="1" customWidth="1"/>
    <col min="10010" max="10010" width="8" style="11" bestFit="1" customWidth="1"/>
    <col min="10011" max="10011" width="11.875" style="11" bestFit="1" customWidth="1"/>
    <col min="10012" max="10240" width="8.625" style="11"/>
    <col min="10241" max="10241" width="3.875" style="11" bestFit="1" customWidth="1"/>
    <col min="10242" max="10242" width="16" style="11" bestFit="1" customWidth="1"/>
    <col min="10243" max="10243" width="16.625" style="11" bestFit="1" customWidth="1"/>
    <col min="10244" max="10244" width="13.5" style="11" bestFit="1" customWidth="1"/>
    <col min="10245" max="10246" width="10.875" style="11" bestFit="1" customWidth="1"/>
    <col min="10247" max="10247" width="6.25" style="11" bestFit="1" customWidth="1"/>
    <col min="10248" max="10248" width="8.875" style="11" bestFit="1" customWidth="1"/>
    <col min="10249" max="10249" width="13.875" style="11" bestFit="1" customWidth="1"/>
    <col min="10250" max="10250" width="13.25" style="11" bestFit="1" customWidth="1"/>
    <col min="10251" max="10251" width="16" style="11" bestFit="1" customWidth="1"/>
    <col min="10252" max="10252" width="11.625" style="11" bestFit="1" customWidth="1"/>
    <col min="10253" max="10253" width="16.875" style="11" customWidth="1"/>
    <col min="10254" max="10254" width="13.25" style="11" customWidth="1"/>
    <col min="10255" max="10255" width="18.375" style="11" bestFit="1" customWidth="1"/>
    <col min="10256" max="10256" width="15" style="11" bestFit="1" customWidth="1"/>
    <col min="10257" max="10257" width="14.75" style="11" bestFit="1" customWidth="1"/>
    <col min="10258" max="10258" width="14.625" style="11" bestFit="1" customWidth="1"/>
    <col min="10259" max="10259" width="13.75" style="11" bestFit="1" customWidth="1"/>
    <col min="10260" max="10260" width="14.25" style="11" bestFit="1" customWidth="1"/>
    <col min="10261" max="10261" width="15.125" style="11" customWidth="1"/>
    <col min="10262" max="10262" width="20.5" style="11" bestFit="1" customWidth="1"/>
    <col min="10263" max="10263" width="27.875" style="11" bestFit="1" customWidth="1"/>
    <col min="10264" max="10264" width="6.875" style="11" bestFit="1" customWidth="1"/>
    <col min="10265" max="10265" width="5" style="11" bestFit="1" customWidth="1"/>
    <col min="10266" max="10266" width="8" style="11" bestFit="1" customWidth="1"/>
    <col min="10267" max="10267" width="11.875" style="11" bestFit="1" customWidth="1"/>
    <col min="10268" max="10496" width="8.625" style="11"/>
    <col min="10497" max="10497" width="3.875" style="11" bestFit="1" customWidth="1"/>
    <col min="10498" max="10498" width="16" style="11" bestFit="1" customWidth="1"/>
    <col min="10499" max="10499" width="16.625" style="11" bestFit="1" customWidth="1"/>
    <col min="10500" max="10500" width="13.5" style="11" bestFit="1" customWidth="1"/>
    <col min="10501" max="10502" width="10.875" style="11" bestFit="1" customWidth="1"/>
    <col min="10503" max="10503" width="6.25" style="11" bestFit="1" customWidth="1"/>
    <col min="10504" max="10504" width="8.875" style="11" bestFit="1" customWidth="1"/>
    <col min="10505" max="10505" width="13.875" style="11" bestFit="1" customWidth="1"/>
    <col min="10506" max="10506" width="13.25" style="11" bestFit="1" customWidth="1"/>
    <col min="10507" max="10507" width="16" style="11" bestFit="1" customWidth="1"/>
    <col min="10508" max="10508" width="11.625" style="11" bestFit="1" customWidth="1"/>
    <col min="10509" max="10509" width="16.875" style="11" customWidth="1"/>
    <col min="10510" max="10510" width="13.25" style="11" customWidth="1"/>
    <col min="10511" max="10511" width="18.375" style="11" bestFit="1" customWidth="1"/>
    <col min="10512" max="10512" width="15" style="11" bestFit="1" customWidth="1"/>
    <col min="10513" max="10513" width="14.75" style="11" bestFit="1" customWidth="1"/>
    <col min="10514" max="10514" width="14.625" style="11" bestFit="1" customWidth="1"/>
    <col min="10515" max="10515" width="13.75" style="11" bestFit="1" customWidth="1"/>
    <col min="10516" max="10516" width="14.25" style="11" bestFit="1" customWidth="1"/>
    <col min="10517" max="10517" width="15.125" style="11" customWidth="1"/>
    <col min="10518" max="10518" width="20.5" style="11" bestFit="1" customWidth="1"/>
    <col min="10519" max="10519" width="27.875" style="11" bestFit="1" customWidth="1"/>
    <col min="10520" max="10520" width="6.875" style="11" bestFit="1" customWidth="1"/>
    <col min="10521" max="10521" width="5" style="11" bestFit="1" customWidth="1"/>
    <col min="10522" max="10522" width="8" style="11" bestFit="1" customWidth="1"/>
    <col min="10523" max="10523" width="11.875" style="11" bestFit="1" customWidth="1"/>
    <col min="10524" max="10752" width="8.625" style="11"/>
    <col min="10753" max="10753" width="3.875" style="11" bestFit="1" customWidth="1"/>
    <col min="10754" max="10754" width="16" style="11" bestFit="1" customWidth="1"/>
    <col min="10755" max="10755" width="16.625" style="11" bestFit="1" customWidth="1"/>
    <col min="10756" max="10756" width="13.5" style="11" bestFit="1" customWidth="1"/>
    <col min="10757" max="10758" width="10.875" style="11" bestFit="1" customWidth="1"/>
    <col min="10759" max="10759" width="6.25" style="11" bestFit="1" customWidth="1"/>
    <col min="10760" max="10760" width="8.875" style="11" bestFit="1" customWidth="1"/>
    <col min="10761" max="10761" width="13.875" style="11" bestFit="1" customWidth="1"/>
    <col min="10762" max="10762" width="13.25" style="11" bestFit="1" customWidth="1"/>
    <col min="10763" max="10763" width="16" style="11" bestFit="1" customWidth="1"/>
    <col min="10764" max="10764" width="11.625" style="11" bestFit="1" customWidth="1"/>
    <col min="10765" max="10765" width="16.875" style="11" customWidth="1"/>
    <col min="10766" max="10766" width="13.25" style="11" customWidth="1"/>
    <col min="10767" max="10767" width="18.375" style="11" bestFit="1" customWidth="1"/>
    <col min="10768" max="10768" width="15" style="11" bestFit="1" customWidth="1"/>
    <col min="10769" max="10769" width="14.75" style="11" bestFit="1" customWidth="1"/>
    <col min="10770" max="10770" width="14.625" style="11" bestFit="1" customWidth="1"/>
    <col min="10771" max="10771" width="13.75" style="11" bestFit="1" customWidth="1"/>
    <col min="10772" max="10772" width="14.25" style="11" bestFit="1" customWidth="1"/>
    <col min="10773" max="10773" width="15.125" style="11" customWidth="1"/>
    <col min="10774" max="10774" width="20.5" style="11" bestFit="1" customWidth="1"/>
    <col min="10775" max="10775" width="27.875" style="11" bestFit="1" customWidth="1"/>
    <col min="10776" max="10776" width="6.875" style="11" bestFit="1" customWidth="1"/>
    <col min="10777" max="10777" width="5" style="11" bestFit="1" customWidth="1"/>
    <col min="10778" max="10778" width="8" style="11" bestFit="1" customWidth="1"/>
    <col min="10779" max="10779" width="11.875" style="11" bestFit="1" customWidth="1"/>
    <col min="10780" max="11008" width="8.625" style="11"/>
    <col min="11009" max="11009" width="3.875" style="11" bestFit="1" customWidth="1"/>
    <col min="11010" max="11010" width="16" style="11" bestFit="1" customWidth="1"/>
    <col min="11011" max="11011" width="16.625" style="11" bestFit="1" customWidth="1"/>
    <col min="11012" max="11012" width="13.5" style="11" bestFit="1" customWidth="1"/>
    <col min="11013" max="11014" width="10.875" style="11" bestFit="1" customWidth="1"/>
    <col min="11015" max="11015" width="6.25" style="11" bestFit="1" customWidth="1"/>
    <col min="11016" max="11016" width="8.875" style="11" bestFit="1" customWidth="1"/>
    <col min="11017" max="11017" width="13.875" style="11" bestFit="1" customWidth="1"/>
    <col min="11018" max="11018" width="13.25" style="11" bestFit="1" customWidth="1"/>
    <col min="11019" max="11019" width="16" style="11" bestFit="1" customWidth="1"/>
    <col min="11020" max="11020" width="11.625" style="11" bestFit="1" customWidth="1"/>
    <col min="11021" max="11021" width="16.875" style="11" customWidth="1"/>
    <col min="11022" max="11022" width="13.25" style="11" customWidth="1"/>
    <col min="11023" max="11023" width="18.375" style="11" bestFit="1" customWidth="1"/>
    <col min="11024" max="11024" width="15" style="11" bestFit="1" customWidth="1"/>
    <col min="11025" max="11025" width="14.75" style="11" bestFit="1" customWidth="1"/>
    <col min="11026" max="11026" width="14.625" style="11" bestFit="1" customWidth="1"/>
    <col min="11027" max="11027" width="13.75" style="11" bestFit="1" customWidth="1"/>
    <col min="11028" max="11028" width="14.25" style="11" bestFit="1" customWidth="1"/>
    <col min="11029" max="11029" width="15.125" style="11" customWidth="1"/>
    <col min="11030" max="11030" width="20.5" style="11" bestFit="1" customWidth="1"/>
    <col min="11031" max="11031" width="27.875" style="11" bestFit="1" customWidth="1"/>
    <col min="11032" max="11032" width="6.875" style="11" bestFit="1" customWidth="1"/>
    <col min="11033" max="11033" width="5" style="11" bestFit="1" customWidth="1"/>
    <col min="11034" max="11034" width="8" style="11" bestFit="1" customWidth="1"/>
    <col min="11035" max="11035" width="11.875" style="11" bestFit="1" customWidth="1"/>
    <col min="11036" max="11264" width="8.625" style="11"/>
    <col min="11265" max="11265" width="3.875" style="11" bestFit="1" customWidth="1"/>
    <col min="11266" max="11266" width="16" style="11" bestFit="1" customWidth="1"/>
    <col min="11267" max="11267" width="16.625" style="11" bestFit="1" customWidth="1"/>
    <col min="11268" max="11268" width="13.5" style="11" bestFit="1" customWidth="1"/>
    <col min="11269" max="11270" width="10.875" style="11" bestFit="1" customWidth="1"/>
    <col min="11271" max="11271" width="6.25" style="11" bestFit="1" customWidth="1"/>
    <col min="11272" max="11272" width="8.875" style="11" bestFit="1" customWidth="1"/>
    <col min="11273" max="11273" width="13.875" style="11" bestFit="1" customWidth="1"/>
    <col min="11274" max="11274" width="13.25" style="11" bestFit="1" customWidth="1"/>
    <col min="11275" max="11275" width="16" style="11" bestFit="1" customWidth="1"/>
    <col min="11276" max="11276" width="11.625" style="11" bestFit="1" customWidth="1"/>
    <col min="11277" max="11277" width="16.875" style="11" customWidth="1"/>
    <col min="11278" max="11278" width="13.25" style="11" customWidth="1"/>
    <col min="11279" max="11279" width="18.375" style="11" bestFit="1" customWidth="1"/>
    <col min="11280" max="11280" width="15" style="11" bestFit="1" customWidth="1"/>
    <col min="11281" max="11281" width="14.75" style="11" bestFit="1" customWidth="1"/>
    <col min="11282" max="11282" width="14.625" style="11" bestFit="1" customWidth="1"/>
    <col min="11283" max="11283" width="13.75" style="11" bestFit="1" customWidth="1"/>
    <col min="11284" max="11284" width="14.25" style="11" bestFit="1" customWidth="1"/>
    <col min="11285" max="11285" width="15.125" style="11" customWidth="1"/>
    <col min="11286" max="11286" width="20.5" style="11" bestFit="1" customWidth="1"/>
    <col min="11287" max="11287" width="27.875" style="11" bestFit="1" customWidth="1"/>
    <col min="11288" max="11288" width="6.875" style="11" bestFit="1" customWidth="1"/>
    <col min="11289" max="11289" width="5" style="11" bestFit="1" customWidth="1"/>
    <col min="11290" max="11290" width="8" style="11" bestFit="1" customWidth="1"/>
    <col min="11291" max="11291" width="11.875" style="11" bestFit="1" customWidth="1"/>
    <col min="11292" max="11520" width="8.625" style="11"/>
    <col min="11521" max="11521" width="3.875" style="11" bestFit="1" customWidth="1"/>
    <col min="11522" max="11522" width="16" style="11" bestFit="1" customWidth="1"/>
    <col min="11523" max="11523" width="16.625" style="11" bestFit="1" customWidth="1"/>
    <col min="11524" max="11524" width="13.5" style="11" bestFit="1" customWidth="1"/>
    <col min="11525" max="11526" width="10.875" style="11" bestFit="1" customWidth="1"/>
    <col min="11527" max="11527" width="6.25" style="11" bestFit="1" customWidth="1"/>
    <col min="11528" max="11528" width="8.875" style="11" bestFit="1" customWidth="1"/>
    <col min="11529" max="11529" width="13.875" style="11" bestFit="1" customWidth="1"/>
    <col min="11530" max="11530" width="13.25" style="11" bestFit="1" customWidth="1"/>
    <col min="11531" max="11531" width="16" style="11" bestFit="1" customWidth="1"/>
    <col min="11532" max="11532" width="11.625" style="11" bestFit="1" customWidth="1"/>
    <col min="11533" max="11533" width="16.875" style="11" customWidth="1"/>
    <col min="11534" max="11534" width="13.25" style="11" customWidth="1"/>
    <col min="11535" max="11535" width="18.375" style="11" bestFit="1" customWidth="1"/>
    <col min="11536" max="11536" width="15" style="11" bestFit="1" customWidth="1"/>
    <col min="11537" max="11537" width="14.75" style="11" bestFit="1" customWidth="1"/>
    <col min="11538" max="11538" width="14.625" style="11" bestFit="1" customWidth="1"/>
    <col min="11539" max="11539" width="13.75" style="11" bestFit="1" customWidth="1"/>
    <col min="11540" max="11540" width="14.25" style="11" bestFit="1" customWidth="1"/>
    <col min="11541" max="11541" width="15.125" style="11" customWidth="1"/>
    <col min="11542" max="11542" width="20.5" style="11" bestFit="1" customWidth="1"/>
    <col min="11543" max="11543" width="27.875" style="11" bestFit="1" customWidth="1"/>
    <col min="11544" max="11544" width="6.875" style="11" bestFit="1" customWidth="1"/>
    <col min="11545" max="11545" width="5" style="11" bestFit="1" customWidth="1"/>
    <col min="11546" max="11546" width="8" style="11" bestFit="1" customWidth="1"/>
    <col min="11547" max="11547" width="11.875" style="11" bestFit="1" customWidth="1"/>
    <col min="11548" max="11776" width="8.625" style="11"/>
    <col min="11777" max="11777" width="3.875" style="11" bestFit="1" customWidth="1"/>
    <col min="11778" max="11778" width="16" style="11" bestFit="1" customWidth="1"/>
    <col min="11779" max="11779" width="16.625" style="11" bestFit="1" customWidth="1"/>
    <col min="11780" max="11780" width="13.5" style="11" bestFit="1" customWidth="1"/>
    <col min="11781" max="11782" width="10.875" style="11" bestFit="1" customWidth="1"/>
    <col min="11783" max="11783" width="6.25" style="11" bestFit="1" customWidth="1"/>
    <col min="11784" max="11784" width="8.875" style="11" bestFit="1" customWidth="1"/>
    <col min="11785" max="11785" width="13.875" style="11" bestFit="1" customWidth="1"/>
    <col min="11786" max="11786" width="13.25" style="11" bestFit="1" customWidth="1"/>
    <col min="11787" max="11787" width="16" style="11" bestFit="1" customWidth="1"/>
    <col min="11788" max="11788" width="11.625" style="11" bestFit="1" customWidth="1"/>
    <col min="11789" max="11789" width="16.875" style="11" customWidth="1"/>
    <col min="11790" max="11790" width="13.25" style="11" customWidth="1"/>
    <col min="11791" max="11791" width="18.375" style="11" bestFit="1" customWidth="1"/>
    <col min="11792" max="11792" width="15" style="11" bestFit="1" customWidth="1"/>
    <col min="11793" max="11793" width="14.75" style="11" bestFit="1" customWidth="1"/>
    <col min="11794" max="11794" width="14.625" style="11" bestFit="1" customWidth="1"/>
    <col min="11795" max="11795" width="13.75" style="11" bestFit="1" customWidth="1"/>
    <col min="11796" max="11796" width="14.25" style="11" bestFit="1" customWidth="1"/>
    <col min="11797" max="11797" width="15.125" style="11" customWidth="1"/>
    <col min="11798" max="11798" width="20.5" style="11" bestFit="1" customWidth="1"/>
    <col min="11799" max="11799" width="27.875" style="11" bestFit="1" customWidth="1"/>
    <col min="11800" max="11800" width="6.875" style="11" bestFit="1" customWidth="1"/>
    <col min="11801" max="11801" width="5" style="11" bestFit="1" customWidth="1"/>
    <col min="11802" max="11802" width="8" style="11" bestFit="1" customWidth="1"/>
    <col min="11803" max="11803" width="11.875" style="11" bestFit="1" customWidth="1"/>
    <col min="11804" max="12032" width="8.625" style="11"/>
    <col min="12033" max="12033" width="3.875" style="11" bestFit="1" customWidth="1"/>
    <col min="12034" max="12034" width="16" style="11" bestFit="1" customWidth="1"/>
    <col min="12035" max="12035" width="16.625" style="11" bestFit="1" customWidth="1"/>
    <col min="12036" max="12036" width="13.5" style="11" bestFit="1" customWidth="1"/>
    <col min="12037" max="12038" width="10.875" style="11" bestFit="1" customWidth="1"/>
    <col min="12039" max="12039" width="6.25" style="11" bestFit="1" customWidth="1"/>
    <col min="12040" max="12040" width="8.875" style="11" bestFit="1" customWidth="1"/>
    <col min="12041" max="12041" width="13.875" style="11" bestFit="1" customWidth="1"/>
    <col min="12042" max="12042" width="13.25" style="11" bestFit="1" customWidth="1"/>
    <col min="12043" max="12043" width="16" style="11" bestFit="1" customWidth="1"/>
    <col min="12044" max="12044" width="11.625" style="11" bestFit="1" customWidth="1"/>
    <col min="12045" max="12045" width="16.875" style="11" customWidth="1"/>
    <col min="12046" max="12046" width="13.25" style="11" customWidth="1"/>
    <col min="12047" max="12047" width="18.375" style="11" bestFit="1" customWidth="1"/>
    <col min="12048" max="12048" width="15" style="11" bestFit="1" customWidth="1"/>
    <col min="12049" max="12049" width="14.75" style="11" bestFit="1" customWidth="1"/>
    <col min="12050" max="12050" width="14.625" style="11" bestFit="1" customWidth="1"/>
    <col min="12051" max="12051" width="13.75" style="11" bestFit="1" customWidth="1"/>
    <col min="12052" max="12052" width="14.25" style="11" bestFit="1" customWidth="1"/>
    <col min="12053" max="12053" width="15.125" style="11" customWidth="1"/>
    <col min="12054" max="12054" width="20.5" style="11" bestFit="1" customWidth="1"/>
    <col min="12055" max="12055" width="27.875" style="11" bestFit="1" customWidth="1"/>
    <col min="12056" max="12056" width="6.875" style="11" bestFit="1" customWidth="1"/>
    <col min="12057" max="12057" width="5" style="11" bestFit="1" customWidth="1"/>
    <col min="12058" max="12058" width="8" style="11" bestFit="1" customWidth="1"/>
    <col min="12059" max="12059" width="11.875" style="11" bestFit="1" customWidth="1"/>
    <col min="12060" max="12288" width="8.625" style="11"/>
    <col min="12289" max="12289" width="3.875" style="11" bestFit="1" customWidth="1"/>
    <col min="12290" max="12290" width="16" style="11" bestFit="1" customWidth="1"/>
    <col min="12291" max="12291" width="16.625" style="11" bestFit="1" customWidth="1"/>
    <col min="12292" max="12292" width="13.5" style="11" bestFit="1" customWidth="1"/>
    <col min="12293" max="12294" width="10.875" style="11" bestFit="1" customWidth="1"/>
    <col min="12295" max="12295" width="6.25" style="11" bestFit="1" customWidth="1"/>
    <col min="12296" max="12296" width="8.875" style="11" bestFit="1" customWidth="1"/>
    <col min="12297" max="12297" width="13.875" style="11" bestFit="1" customWidth="1"/>
    <col min="12298" max="12298" width="13.25" style="11" bestFit="1" customWidth="1"/>
    <col min="12299" max="12299" width="16" style="11" bestFit="1" customWidth="1"/>
    <col min="12300" max="12300" width="11.625" style="11" bestFit="1" customWidth="1"/>
    <col min="12301" max="12301" width="16.875" style="11" customWidth="1"/>
    <col min="12302" max="12302" width="13.25" style="11" customWidth="1"/>
    <col min="12303" max="12303" width="18.375" style="11" bestFit="1" customWidth="1"/>
    <col min="12304" max="12304" width="15" style="11" bestFit="1" customWidth="1"/>
    <col min="12305" max="12305" width="14.75" style="11" bestFit="1" customWidth="1"/>
    <col min="12306" max="12306" width="14.625" style="11" bestFit="1" customWidth="1"/>
    <col min="12307" max="12307" width="13.75" style="11" bestFit="1" customWidth="1"/>
    <col min="12308" max="12308" width="14.25" style="11" bestFit="1" customWidth="1"/>
    <col min="12309" max="12309" width="15.125" style="11" customWidth="1"/>
    <col min="12310" max="12310" width="20.5" style="11" bestFit="1" customWidth="1"/>
    <col min="12311" max="12311" width="27.875" style="11" bestFit="1" customWidth="1"/>
    <col min="12312" max="12312" width="6.875" style="11" bestFit="1" customWidth="1"/>
    <col min="12313" max="12313" width="5" style="11" bestFit="1" customWidth="1"/>
    <col min="12314" max="12314" width="8" style="11" bestFit="1" customWidth="1"/>
    <col min="12315" max="12315" width="11.875" style="11" bestFit="1" customWidth="1"/>
    <col min="12316" max="12544" width="8.625" style="11"/>
    <col min="12545" max="12545" width="3.875" style="11" bestFit="1" customWidth="1"/>
    <col min="12546" max="12546" width="16" style="11" bestFit="1" customWidth="1"/>
    <col min="12547" max="12547" width="16.625" style="11" bestFit="1" customWidth="1"/>
    <col min="12548" max="12548" width="13.5" style="11" bestFit="1" customWidth="1"/>
    <col min="12549" max="12550" width="10.875" style="11" bestFit="1" customWidth="1"/>
    <col min="12551" max="12551" width="6.25" style="11" bestFit="1" customWidth="1"/>
    <col min="12552" max="12552" width="8.875" style="11" bestFit="1" customWidth="1"/>
    <col min="12553" max="12553" width="13.875" style="11" bestFit="1" customWidth="1"/>
    <col min="12554" max="12554" width="13.25" style="11" bestFit="1" customWidth="1"/>
    <col min="12555" max="12555" width="16" style="11" bestFit="1" customWidth="1"/>
    <col min="12556" max="12556" width="11.625" style="11" bestFit="1" customWidth="1"/>
    <col min="12557" max="12557" width="16.875" style="11" customWidth="1"/>
    <col min="12558" max="12558" width="13.25" style="11" customWidth="1"/>
    <col min="12559" max="12559" width="18.375" style="11" bestFit="1" customWidth="1"/>
    <col min="12560" max="12560" width="15" style="11" bestFit="1" customWidth="1"/>
    <col min="12561" max="12561" width="14.75" style="11" bestFit="1" customWidth="1"/>
    <col min="12562" max="12562" width="14.625" style="11" bestFit="1" customWidth="1"/>
    <col min="12563" max="12563" width="13.75" style="11" bestFit="1" customWidth="1"/>
    <col min="12564" max="12564" width="14.25" style="11" bestFit="1" customWidth="1"/>
    <col min="12565" max="12565" width="15.125" style="11" customWidth="1"/>
    <col min="12566" max="12566" width="20.5" style="11" bestFit="1" customWidth="1"/>
    <col min="12567" max="12567" width="27.875" style="11" bestFit="1" customWidth="1"/>
    <col min="12568" max="12568" width="6.875" style="11" bestFit="1" customWidth="1"/>
    <col min="12569" max="12569" width="5" style="11" bestFit="1" customWidth="1"/>
    <col min="12570" max="12570" width="8" style="11" bestFit="1" customWidth="1"/>
    <col min="12571" max="12571" width="11.875" style="11" bestFit="1" customWidth="1"/>
    <col min="12572" max="12800" width="8.625" style="11"/>
    <col min="12801" max="12801" width="3.875" style="11" bestFit="1" customWidth="1"/>
    <col min="12802" max="12802" width="16" style="11" bestFit="1" customWidth="1"/>
    <col min="12803" max="12803" width="16.625" style="11" bestFit="1" customWidth="1"/>
    <col min="12804" max="12804" width="13.5" style="11" bestFit="1" customWidth="1"/>
    <col min="12805" max="12806" width="10.875" style="11" bestFit="1" customWidth="1"/>
    <col min="12807" max="12807" width="6.25" style="11" bestFit="1" customWidth="1"/>
    <col min="12808" max="12808" width="8.875" style="11" bestFit="1" customWidth="1"/>
    <col min="12809" max="12809" width="13.875" style="11" bestFit="1" customWidth="1"/>
    <col min="12810" max="12810" width="13.25" style="11" bestFit="1" customWidth="1"/>
    <col min="12811" max="12811" width="16" style="11" bestFit="1" customWidth="1"/>
    <col min="12812" max="12812" width="11.625" style="11" bestFit="1" customWidth="1"/>
    <col min="12813" max="12813" width="16.875" style="11" customWidth="1"/>
    <col min="12814" max="12814" width="13.25" style="11" customWidth="1"/>
    <col min="12815" max="12815" width="18.375" style="11" bestFit="1" customWidth="1"/>
    <col min="12816" max="12816" width="15" style="11" bestFit="1" customWidth="1"/>
    <col min="12817" max="12817" width="14.75" style="11" bestFit="1" customWidth="1"/>
    <col min="12818" max="12818" width="14.625" style="11" bestFit="1" customWidth="1"/>
    <col min="12819" max="12819" width="13.75" style="11" bestFit="1" customWidth="1"/>
    <col min="12820" max="12820" width="14.25" style="11" bestFit="1" customWidth="1"/>
    <col min="12821" max="12821" width="15.125" style="11" customWidth="1"/>
    <col min="12822" max="12822" width="20.5" style="11" bestFit="1" customWidth="1"/>
    <col min="12823" max="12823" width="27.875" style="11" bestFit="1" customWidth="1"/>
    <col min="12824" max="12824" width="6.875" style="11" bestFit="1" customWidth="1"/>
    <col min="12825" max="12825" width="5" style="11" bestFit="1" customWidth="1"/>
    <col min="12826" max="12826" width="8" style="11" bestFit="1" customWidth="1"/>
    <col min="12827" max="12827" width="11.875" style="11" bestFit="1" customWidth="1"/>
    <col min="12828" max="13056" width="8.625" style="11"/>
    <col min="13057" max="13057" width="3.875" style="11" bestFit="1" customWidth="1"/>
    <col min="13058" max="13058" width="16" style="11" bestFit="1" customWidth="1"/>
    <col min="13059" max="13059" width="16.625" style="11" bestFit="1" customWidth="1"/>
    <col min="13060" max="13060" width="13.5" style="11" bestFit="1" customWidth="1"/>
    <col min="13061" max="13062" width="10.875" style="11" bestFit="1" customWidth="1"/>
    <col min="13063" max="13063" width="6.25" style="11" bestFit="1" customWidth="1"/>
    <col min="13064" max="13064" width="8.875" style="11" bestFit="1" customWidth="1"/>
    <col min="13065" max="13065" width="13.875" style="11" bestFit="1" customWidth="1"/>
    <col min="13066" max="13066" width="13.25" style="11" bestFit="1" customWidth="1"/>
    <col min="13067" max="13067" width="16" style="11" bestFit="1" customWidth="1"/>
    <col min="13068" max="13068" width="11.625" style="11" bestFit="1" customWidth="1"/>
    <col min="13069" max="13069" width="16.875" style="11" customWidth="1"/>
    <col min="13070" max="13070" width="13.25" style="11" customWidth="1"/>
    <col min="13071" max="13071" width="18.375" style="11" bestFit="1" customWidth="1"/>
    <col min="13072" max="13072" width="15" style="11" bestFit="1" customWidth="1"/>
    <col min="13073" max="13073" width="14.75" style="11" bestFit="1" customWidth="1"/>
    <col min="13074" max="13074" width="14.625" style="11" bestFit="1" customWidth="1"/>
    <col min="13075" max="13075" width="13.75" style="11" bestFit="1" customWidth="1"/>
    <col min="13076" max="13076" width="14.25" style="11" bestFit="1" customWidth="1"/>
    <col min="13077" max="13077" width="15.125" style="11" customWidth="1"/>
    <col min="13078" max="13078" width="20.5" style="11" bestFit="1" customWidth="1"/>
    <col min="13079" max="13079" width="27.875" style="11" bestFit="1" customWidth="1"/>
    <col min="13080" max="13080" width="6.875" style="11" bestFit="1" customWidth="1"/>
    <col min="13081" max="13081" width="5" style="11" bestFit="1" customWidth="1"/>
    <col min="13082" max="13082" width="8" style="11" bestFit="1" customWidth="1"/>
    <col min="13083" max="13083" width="11.875" style="11" bestFit="1" customWidth="1"/>
    <col min="13084" max="13312" width="8.625" style="11"/>
    <col min="13313" max="13313" width="3.875" style="11" bestFit="1" customWidth="1"/>
    <col min="13314" max="13314" width="16" style="11" bestFit="1" customWidth="1"/>
    <col min="13315" max="13315" width="16.625" style="11" bestFit="1" customWidth="1"/>
    <col min="13316" max="13316" width="13.5" style="11" bestFit="1" customWidth="1"/>
    <col min="13317" max="13318" width="10.875" style="11" bestFit="1" customWidth="1"/>
    <col min="13319" max="13319" width="6.25" style="11" bestFit="1" customWidth="1"/>
    <col min="13320" max="13320" width="8.875" style="11" bestFit="1" customWidth="1"/>
    <col min="13321" max="13321" width="13.875" style="11" bestFit="1" customWidth="1"/>
    <col min="13322" max="13322" width="13.25" style="11" bestFit="1" customWidth="1"/>
    <col min="13323" max="13323" width="16" style="11" bestFit="1" customWidth="1"/>
    <col min="13324" max="13324" width="11.625" style="11" bestFit="1" customWidth="1"/>
    <col min="13325" max="13325" width="16.875" style="11" customWidth="1"/>
    <col min="13326" max="13326" width="13.25" style="11" customWidth="1"/>
    <col min="13327" max="13327" width="18.375" style="11" bestFit="1" customWidth="1"/>
    <col min="13328" max="13328" width="15" style="11" bestFit="1" customWidth="1"/>
    <col min="13329" max="13329" width="14.75" style="11" bestFit="1" customWidth="1"/>
    <col min="13330" max="13330" width="14.625" style="11" bestFit="1" customWidth="1"/>
    <col min="13331" max="13331" width="13.75" style="11" bestFit="1" customWidth="1"/>
    <col min="13332" max="13332" width="14.25" style="11" bestFit="1" customWidth="1"/>
    <col min="13333" max="13333" width="15.125" style="11" customWidth="1"/>
    <col min="13334" max="13334" width="20.5" style="11" bestFit="1" customWidth="1"/>
    <col min="13335" max="13335" width="27.875" style="11" bestFit="1" customWidth="1"/>
    <col min="13336" max="13336" width="6.875" style="11" bestFit="1" customWidth="1"/>
    <col min="13337" max="13337" width="5" style="11" bestFit="1" customWidth="1"/>
    <col min="13338" max="13338" width="8" style="11" bestFit="1" customWidth="1"/>
    <col min="13339" max="13339" width="11.875" style="11" bestFit="1" customWidth="1"/>
    <col min="13340" max="13568" width="8.625" style="11"/>
    <col min="13569" max="13569" width="3.875" style="11" bestFit="1" customWidth="1"/>
    <col min="13570" max="13570" width="16" style="11" bestFit="1" customWidth="1"/>
    <col min="13571" max="13571" width="16.625" style="11" bestFit="1" customWidth="1"/>
    <col min="13572" max="13572" width="13.5" style="11" bestFit="1" customWidth="1"/>
    <col min="13573" max="13574" width="10.875" style="11" bestFit="1" customWidth="1"/>
    <col min="13575" max="13575" width="6.25" style="11" bestFit="1" customWidth="1"/>
    <col min="13576" max="13576" width="8.875" style="11" bestFit="1" customWidth="1"/>
    <col min="13577" max="13577" width="13.875" style="11" bestFit="1" customWidth="1"/>
    <col min="13578" max="13578" width="13.25" style="11" bestFit="1" customWidth="1"/>
    <col min="13579" max="13579" width="16" style="11" bestFit="1" customWidth="1"/>
    <col min="13580" max="13580" width="11.625" style="11" bestFit="1" customWidth="1"/>
    <col min="13581" max="13581" width="16.875" style="11" customWidth="1"/>
    <col min="13582" max="13582" width="13.25" style="11" customWidth="1"/>
    <col min="13583" max="13583" width="18.375" style="11" bestFit="1" customWidth="1"/>
    <col min="13584" max="13584" width="15" style="11" bestFit="1" customWidth="1"/>
    <col min="13585" max="13585" width="14.75" style="11" bestFit="1" customWidth="1"/>
    <col min="13586" max="13586" width="14.625" style="11" bestFit="1" customWidth="1"/>
    <col min="13587" max="13587" width="13.75" style="11" bestFit="1" customWidth="1"/>
    <col min="13588" max="13588" width="14.25" style="11" bestFit="1" customWidth="1"/>
    <col min="13589" max="13589" width="15.125" style="11" customWidth="1"/>
    <col min="13590" max="13590" width="20.5" style="11" bestFit="1" customWidth="1"/>
    <col min="13591" max="13591" width="27.875" style="11" bestFit="1" customWidth="1"/>
    <col min="13592" max="13592" width="6.875" style="11" bestFit="1" customWidth="1"/>
    <col min="13593" max="13593" width="5" style="11" bestFit="1" customWidth="1"/>
    <col min="13594" max="13594" width="8" style="11" bestFit="1" customWidth="1"/>
    <col min="13595" max="13595" width="11.875" style="11" bestFit="1" customWidth="1"/>
    <col min="13596" max="13824" width="8.625" style="11"/>
    <col min="13825" max="13825" width="3.875" style="11" bestFit="1" customWidth="1"/>
    <col min="13826" max="13826" width="16" style="11" bestFit="1" customWidth="1"/>
    <col min="13827" max="13827" width="16.625" style="11" bestFit="1" customWidth="1"/>
    <col min="13828" max="13828" width="13.5" style="11" bestFit="1" customWidth="1"/>
    <col min="13829" max="13830" width="10.875" style="11" bestFit="1" customWidth="1"/>
    <col min="13831" max="13831" width="6.25" style="11" bestFit="1" customWidth="1"/>
    <col min="13832" max="13832" width="8.875" style="11" bestFit="1" customWidth="1"/>
    <col min="13833" max="13833" width="13.875" style="11" bestFit="1" customWidth="1"/>
    <col min="13834" max="13834" width="13.25" style="11" bestFit="1" customWidth="1"/>
    <col min="13835" max="13835" width="16" style="11" bestFit="1" customWidth="1"/>
    <col min="13836" max="13836" width="11.625" style="11" bestFit="1" customWidth="1"/>
    <col min="13837" max="13837" width="16.875" style="11" customWidth="1"/>
    <col min="13838" max="13838" width="13.25" style="11" customWidth="1"/>
    <col min="13839" max="13839" width="18.375" style="11" bestFit="1" customWidth="1"/>
    <col min="13840" max="13840" width="15" style="11" bestFit="1" customWidth="1"/>
    <col min="13841" max="13841" width="14.75" style="11" bestFit="1" customWidth="1"/>
    <col min="13842" max="13842" width="14.625" style="11" bestFit="1" customWidth="1"/>
    <col min="13843" max="13843" width="13.75" style="11" bestFit="1" customWidth="1"/>
    <col min="13844" max="13844" width="14.25" style="11" bestFit="1" customWidth="1"/>
    <col min="13845" max="13845" width="15.125" style="11" customWidth="1"/>
    <col min="13846" max="13846" width="20.5" style="11" bestFit="1" customWidth="1"/>
    <col min="13847" max="13847" width="27.875" style="11" bestFit="1" customWidth="1"/>
    <col min="13848" max="13848" width="6.875" style="11" bestFit="1" customWidth="1"/>
    <col min="13849" max="13849" width="5" style="11" bestFit="1" customWidth="1"/>
    <col min="13850" max="13850" width="8" style="11" bestFit="1" customWidth="1"/>
    <col min="13851" max="13851" width="11.875" style="11" bestFit="1" customWidth="1"/>
    <col min="13852" max="14080" width="8.625" style="11"/>
    <col min="14081" max="14081" width="3.875" style="11" bestFit="1" customWidth="1"/>
    <col min="14082" max="14082" width="16" style="11" bestFit="1" customWidth="1"/>
    <col min="14083" max="14083" width="16.625" style="11" bestFit="1" customWidth="1"/>
    <col min="14084" max="14084" width="13.5" style="11" bestFit="1" customWidth="1"/>
    <col min="14085" max="14086" width="10.875" style="11" bestFit="1" customWidth="1"/>
    <col min="14087" max="14087" width="6.25" style="11" bestFit="1" customWidth="1"/>
    <col min="14088" max="14088" width="8.875" style="11" bestFit="1" customWidth="1"/>
    <col min="14089" max="14089" width="13.875" style="11" bestFit="1" customWidth="1"/>
    <col min="14090" max="14090" width="13.25" style="11" bestFit="1" customWidth="1"/>
    <col min="14091" max="14091" width="16" style="11" bestFit="1" customWidth="1"/>
    <col min="14092" max="14092" width="11.625" style="11" bestFit="1" customWidth="1"/>
    <col min="14093" max="14093" width="16.875" style="11" customWidth="1"/>
    <col min="14094" max="14094" width="13.25" style="11" customWidth="1"/>
    <col min="14095" max="14095" width="18.375" style="11" bestFit="1" customWidth="1"/>
    <col min="14096" max="14096" width="15" style="11" bestFit="1" customWidth="1"/>
    <col min="14097" max="14097" width="14.75" style="11" bestFit="1" customWidth="1"/>
    <col min="14098" max="14098" width="14.625" style="11" bestFit="1" customWidth="1"/>
    <col min="14099" max="14099" width="13.75" style="11" bestFit="1" customWidth="1"/>
    <col min="14100" max="14100" width="14.25" style="11" bestFit="1" customWidth="1"/>
    <col min="14101" max="14101" width="15.125" style="11" customWidth="1"/>
    <col min="14102" max="14102" width="20.5" style="11" bestFit="1" customWidth="1"/>
    <col min="14103" max="14103" width="27.875" style="11" bestFit="1" customWidth="1"/>
    <col min="14104" max="14104" width="6.875" style="11" bestFit="1" customWidth="1"/>
    <col min="14105" max="14105" width="5" style="11" bestFit="1" customWidth="1"/>
    <col min="14106" max="14106" width="8" style="11" bestFit="1" customWidth="1"/>
    <col min="14107" max="14107" width="11.875" style="11" bestFit="1" customWidth="1"/>
    <col min="14108" max="14336" width="8.625" style="11"/>
    <col min="14337" max="14337" width="3.875" style="11" bestFit="1" customWidth="1"/>
    <col min="14338" max="14338" width="16" style="11" bestFit="1" customWidth="1"/>
    <col min="14339" max="14339" width="16.625" style="11" bestFit="1" customWidth="1"/>
    <col min="14340" max="14340" width="13.5" style="11" bestFit="1" customWidth="1"/>
    <col min="14341" max="14342" width="10.875" style="11" bestFit="1" customWidth="1"/>
    <col min="14343" max="14343" width="6.25" style="11" bestFit="1" customWidth="1"/>
    <col min="14344" max="14344" width="8.875" style="11" bestFit="1" customWidth="1"/>
    <col min="14345" max="14345" width="13.875" style="11" bestFit="1" customWidth="1"/>
    <col min="14346" max="14346" width="13.25" style="11" bestFit="1" customWidth="1"/>
    <col min="14347" max="14347" width="16" style="11" bestFit="1" customWidth="1"/>
    <col min="14348" max="14348" width="11.625" style="11" bestFit="1" customWidth="1"/>
    <col min="14349" max="14349" width="16.875" style="11" customWidth="1"/>
    <col min="14350" max="14350" width="13.25" style="11" customWidth="1"/>
    <col min="14351" max="14351" width="18.375" style="11" bestFit="1" customWidth="1"/>
    <col min="14352" max="14352" width="15" style="11" bestFit="1" customWidth="1"/>
    <col min="14353" max="14353" width="14.75" style="11" bestFit="1" customWidth="1"/>
    <col min="14354" max="14354" width="14.625" style="11" bestFit="1" customWidth="1"/>
    <col min="14355" max="14355" width="13.75" style="11" bestFit="1" customWidth="1"/>
    <col min="14356" max="14356" width="14.25" style="11" bestFit="1" customWidth="1"/>
    <col min="14357" max="14357" width="15.125" style="11" customWidth="1"/>
    <col min="14358" max="14358" width="20.5" style="11" bestFit="1" customWidth="1"/>
    <col min="14359" max="14359" width="27.875" style="11" bestFit="1" customWidth="1"/>
    <col min="14360" max="14360" width="6.875" style="11" bestFit="1" customWidth="1"/>
    <col min="14361" max="14361" width="5" style="11" bestFit="1" customWidth="1"/>
    <col min="14362" max="14362" width="8" style="11" bestFit="1" customWidth="1"/>
    <col min="14363" max="14363" width="11.875" style="11" bestFit="1" customWidth="1"/>
    <col min="14364" max="14592" width="8.625" style="11"/>
    <col min="14593" max="14593" width="3.875" style="11" bestFit="1" customWidth="1"/>
    <col min="14594" max="14594" width="16" style="11" bestFit="1" customWidth="1"/>
    <col min="14595" max="14595" width="16.625" style="11" bestFit="1" customWidth="1"/>
    <col min="14596" max="14596" width="13.5" style="11" bestFit="1" customWidth="1"/>
    <col min="14597" max="14598" width="10.875" style="11" bestFit="1" customWidth="1"/>
    <col min="14599" max="14599" width="6.25" style="11" bestFit="1" customWidth="1"/>
    <col min="14600" max="14600" width="8.875" style="11" bestFit="1" customWidth="1"/>
    <col min="14601" max="14601" width="13.875" style="11" bestFit="1" customWidth="1"/>
    <col min="14602" max="14602" width="13.25" style="11" bestFit="1" customWidth="1"/>
    <col min="14603" max="14603" width="16" style="11" bestFit="1" customWidth="1"/>
    <col min="14604" max="14604" width="11.625" style="11" bestFit="1" customWidth="1"/>
    <col min="14605" max="14605" width="16.875" style="11" customWidth="1"/>
    <col min="14606" max="14606" width="13.25" style="11" customWidth="1"/>
    <col min="14607" max="14607" width="18.375" style="11" bestFit="1" customWidth="1"/>
    <col min="14608" max="14608" width="15" style="11" bestFit="1" customWidth="1"/>
    <col min="14609" max="14609" width="14.75" style="11" bestFit="1" customWidth="1"/>
    <col min="14610" max="14610" width="14.625" style="11" bestFit="1" customWidth="1"/>
    <col min="14611" max="14611" width="13.75" style="11" bestFit="1" customWidth="1"/>
    <col min="14612" max="14612" width="14.25" style="11" bestFit="1" customWidth="1"/>
    <col min="14613" max="14613" width="15.125" style="11" customWidth="1"/>
    <col min="14614" max="14614" width="20.5" style="11" bestFit="1" customWidth="1"/>
    <col min="14615" max="14615" width="27.875" style="11" bestFit="1" customWidth="1"/>
    <col min="14616" max="14616" width="6.875" style="11" bestFit="1" customWidth="1"/>
    <col min="14617" max="14617" width="5" style="11" bestFit="1" customWidth="1"/>
    <col min="14618" max="14618" width="8" style="11" bestFit="1" customWidth="1"/>
    <col min="14619" max="14619" width="11.875" style="11" bestFit="1" customWidth="1"/>
    <col min="14620" max="14848" width="8.625" style="11"/>
    <col min="14849" max="14849" width="3.875" style="11" bestFit="1" customWidth="1"/>
    <col min="14850" max="14850" width="16" style="11" bestFit="1" customWidth="1"/>
    <col min="14851" max="14851" width="16.625" style="11" bestFit="1" customWidth="1"/>
    <col min="14852" max="14852" width="13.5" style="11" bestFit="1" customWidth="1"/>
    <col min="14853" max="14854" width="10.875" style="11" bestFit="1" customWidth="1"/>
    <col min="14855" max="14855" width="6.25" style="11" bestFit="1" customWidth="1"/>
    <col min="14856" max="14856" width="8.875" style="11" bestFit="1" customWidth="1"/>
    <col min="14857" max="14857" width="13.875" style="11" bestFit="1" customWidth="1"/>
    <col min="14858" max="14858" width="13.25" style="11" bestFit="1" customWidth="1"/>
    <col min="14859" max="14859" width="16" style="11" bestFit="1" customWidth="1"/>
    <col min="14860" max="14860" width="11.625" style="11" bestFit="1" customWidth="1"/>
    <col min="14861" max="14861" width="16.875" style="11" customWidth="1"/>
    <col min="14862" max="14862" width="13.25" style="11" customWidth="1"/>
    <col min="14863" max="14863" width="18.375" style="11" bestFit="1" customWidth="1"/>
    <col min="14864" max="14864" width="15" style="11" bestFit="1" customWidth="1"/>
    <col min="14865" max="14865" width="14.75" style="11" bestFit="1" customWidth="1"/>
    <col min="14866" max="14866" width="14.625" style="11" bestFit="1" customWidth="1"/>
    <col min="14867" max="14867" width="13.75" style="11" bestFit="1" customWidth="1"/>
    <col min="14868" max="14868" width="14.25" style="11" bestFit="1" customWidth="1"/>
    <col min="14869" max="14869" width="15.125" style="11" customWidth="1"/>
    <col min="14870" max="14870" width="20.5" style="11" bestFit="1" customWidth="1"/>
    <col min="14871" max="14871" width="27.875" style="11" bestFit="1" customWidth="1"/>
    <col min="14872" max="14872" width="6.875" style="11" bestFit="1" customWidth="1"/>
    <col min="14873" max="14873" width="5" style="11" bestFit="1" customWidth="1"/>
    <col min="14874" max="14874" width="8" style="11" bestFit="1" customWidth="1"/>
    <col min="14875" max="14875" width="11.875" style="11" bestFit="1" customWidth="1"/>
    <col min="14876" max="15104" width="8.625" style="11"/>
    <col min="15105" max="15105" width="3.875" style="11" bestFit="1" customWidth="1"/>
    <col min="15106" max="15106" width="16" style="11" bestFit="1" customWidth="1"/>
    <col min="15107" max="15107" width="16.625" style="11" bestFit="1" customWidth="1"/>
    <col min="15108" max="15108" width="13.5" style="11" bestFit="1" customWidth="1"/>
    <col min="15109" max="15110" width="10.875" style="11" bestFit="1" customWidth="1"/>
    <col min="15111" max="15111" width="6.25" style="11" bestFit="1" customWidth="1"/>
    <col min="15112" max="15112" width="8.875" style="11" bestFit="1" customWidth="1"/>
    <col min="15113" max="15113" width="13.875" style="11" bestFit="1" customWidth="1"/>
    <col min="15114" max="15114" width="13.25" style="11" bestFit="1" customWidth="1"/>
    <col min="15115" max="15115" width="16" style="11" bestFit="1" customWidth="1"/>
    <col min="15116" max="15116" width="11.625" style="11" bestFit="1" customWidth="1"/>
    <col min="15117" max="15117" width="16.875" style="11" customWidth="1"/>
    <col min="15118" max="15118" width="13.25" style="11" customWidth="1"/>
    <col min="15119" max="15119" width="18.375" style="11" bestFit="1" customWidth="1"/>
    <col min="15120" max="15120" width="15" style="11" bestFit="1" customWidth="1"/>
    <col min="15121" max="15121" width="14.75" style="11" bestFit="1" customWidth="1"/>
    <col min="15122" max="15122" width="14.625" style="11" bestFit="1" customWidth="1"/>
    <col min="15123" max="15123" width="13.75" style="11" bestFit="1" customWidth="1"/>
    <col min="15124" max="15124" width="14.25" style="11" bestFit="1" customWidth="1"/>
    <col min="15125" max="15125" width="15.125" style="11" customWidth="1"/>
    <col min="15126" max="15126" width="20.5" style="11" bestFit="1" customWidth="1"/>
    <col min="15127" max="15127" width="27.875" style="11" bestFit="1" customWidth="1"/>
    <col min="15128" max="15128" width="6.875" style="11" bestFit="1" customWidth="1"/>
    <col min="15129" max="15129" width="5" style="11" bestFit="1" customWidth="1"/>
    <col min="15130" max="15130" width="8" style="11" bestFit="1" customWidth="1"/>
    <col min="15131" max="15131" width="11.875" style="11" bestFit="1" customWidth="1"/>
    <col min="15132" max="15360" width="8.625" style="11"/>
    <col min="15361" max="15361" width="3.875" style="11" bestFit="1" customWidth="1"/>
    <col min="15362" max="15362" width="16" style="11" bestFit="1" customWidth="1"/>
    <col min="15363" max="15363" width="16.625" style="11" bestFit="1" customWidth="1"/>
    <col min="15364" max="15364" width="13.5" style="11" bestFit="1" customWidth="1"/>
    <col min="15365" max="15366" width="10.875" style="11" bestFit="1" customWidth="1"/>
    <col min="15367" max="15367" width="6.25" style="11" bestFit="1" customWidth="1"/>
    <col min="15368" max="15368" width="8.875" style="11" bestFit="1" customWidth="1"/>
    <col min="15369" max="15369" width="13.875" style="11" bestFit="1" customWidth="1"/>
    <col min="15370" max="15370" width="13.25" style="11" bestFit="1" customWidth="1"/>
    <col min="15371" max="15371" width="16" style="11" bestFit="1" customWidth="1"/>
    <col min="15372" max="15372" width="11.625" style="11" bestFit="1" customWidth="1"/>
    <col min="15373" max="15373" width="16.875" style="11" customWidth="1"/>
    <col min="15374" max="15374" width="13.25" style="11" customWidth="1"/>
    <col min="15375" max="15375" width="18.375" style="11" bestFit="1" customWidth="1"/>
    <col min="15376" max="15376" width="15" style="11" bestFit="1" customWidth="1"/>
    <col min="15377" max="15377" width="14.75" style="11" bestFit="1" customWidth="1"/>
    <col min="15378" max="15378" width="14.625" style="11" bestFit="1" customWidth="1"/>
    <col min="15379" max="15379" width="13.75" style="11" bestFit="1" customWidth="1"/>
    <col min="15380" max="15380" width="14.25" style="11" bestFit="1" customWidth="1"/>
    <col min="15381" max="15381" width="15.125" style="11" customWidth="1"/>
    <col min="15382" max="15382" width="20.5" style="11" bestFit="1" customWidth="1"/>
    <col min="15383" max="15383" width="27.875" style="11" bestFit="1" customWidth="1"/>
    <col min="15384" max="15384" width="6.875" style="11" bestFit="1" customWidth="1"/>
    <col min="15385" max="15385" width="5" style="11" bestFit="1" customWidth="1"/>
    <col min="15386" max="15386" width="8" style="11" bestFit="1" customWidth="1"/>
    <col min="15387" max="15387" width="11.875" style="11" bestFit="1" customWidth="1"/>
    <col min="15388" max="15616" width="8.625" style="11"/>
    <col min="15617" max="15617" width="3.875" style="11" bestFit="1" customWidth="1"/>
    <col min="15618" max="15618" width="16" style="11" bestFit="1" customWidth="1"/>
    <col min="15619" max="15619" width="16.625" style="11" bestFit="1" customWidth="1"/>
    <col min="15620" max="15620" width="13.5" style="11" bestFit="1" customWidth="1"/>
    <col min="15621" max="15622" width="10.875" style="11" bestFit="1" customWidth="1"/>
    <col min="15623" max="15623" width="6.25" style="11" bestFit="1" customWidth="1"/>
    <col min="15624" max="15624" width="8.875" style="11" bestFit="1" customWidth="1"/>
    <col min="15625" max="15625" width="13.875" style="11" bestFit="1" customWidth="1"/>
    <col min="15626" max="15626" width="13.25" style="11" bestFit="1" customWidth="1"/>
    <col min="15627" max="15627" width="16" style="11" bestFit="1" customWidth="1"/>
    <col min="15628" max="15628" width="11.625" style="11" bestFit="1" customWidth="1"/>
    <col min="15629" max="15629" width="16.875" style="11" customWidth="1"/>
    <col min="15630" max="15630" width="13.25" style="11" customWidth="1"/>
    <col min="15631" max="15631" width="18.375" style="11" bestFit="1" customWidth="1"/>
    <col min="15632" max="15632" width="15" style="11" bestFit="1" customWidth="1"/>
    <col min="15633" max="15633" width="14.75" style="11" bestFit="1" customWidth="1"/>
    <col min="15634" max="15634" width="14.625" style="11" bestFit="1" customWidth="1"/>
    <col min="15635" max="15635" width="13.75" style="11" bestFit="1" customWidth="1"/>
    <col min="15636" max="15636" width="14.25" style="11" bestFit="1" customWidth="1"/>
    <col min="15637" max="15637" width="15.125" style="11" customWidth="1"/>
    <col min="15638" max="15638" width="20.5" style="11" bestFit="1" customWidth="1"/>
    <col min="15639" max="15639" width="27.875" style="11" bestFit="1" customWidth="1"/>
    <col min="15640" max="15640" width="6.875" style="11" bestFit="1" customWidth="1"/>
    <col min="15641" max="15641" width="5" style="11" bestFit="1" customWidth="1"/>
    <col min="15642" max="15642" width="8" style="11" bestFit="1" customWidth="1"/>
    <col min="15643" max="15643" width="11.875" style="11" bestFit="1" customWidth="1"/>
    <col min="15644" max="15872" width="8.625" style="11"/>
    <col min="15873" max="15873" width="3.875" style="11" bestFit="1" customWidth="1"/>
    <col min="15874" max="15874" width="16" style="11" bestFit="1" customWidth="1"/>
    <col min="15875" max="15875" width="16.625" style="11" bestFit="1" customWidth="1"/>
    <col min="15876" max="15876" width="13.5" style="11" bestFit="1" customWidth="1"/>
    <col min="15877" max="15878" width="10.875" style="11" bestFit="1" customWidth="1"/>
    <col min="15879" max="15879" width="6.25" style="11" bestFit="1" customWidth="1"/>
    <col min="15880" max="15880" width="8.875" style="11" bestFit="1" customWidth="1"/>
    <col min="15881" max="15881" width="13.875" style="11" bestFit="1" customWidth="1"/>
    <col min="15882" max="15882" width="13.25" style="11" bestFit="1" customWidth="1"/>
    <col min="15883" max="15883" width="16" style="11" bestFit="1" customWidth="1"/>
    <col min="15884" max="15884" width="11.625" style="11" bestFit="1" customWidth="1"/>
    <col min="15885" max="15885" width="16.875" style="11" customWidth="1"/>
    <col min="15886" max="15886" width="13.25" style="11" customWidth="1"/>
    <col min="15887" max="15887" width="18.375" style="11" bestFit="1" customWidth="1"/>
    <col min="15888" max="15888" width="15" style="11" bestFit="1" customWidth="1"/>
    <col min="15889" max="15889" width="14.75" style="11" bestFit="1" customWidth="1"/>
    <col min="15890" max="15890" width="14.625" style="11" bestFit="1" customWidth="1"/>
    <col min="15891" max="15891" width="13.75" style="11" bestFit="1" customWidth="1"/>
    <col min="15892" max="15892" width="14.25" style="11" bestFit="1" customWidth="1"/>
    <col min="15893" max="15893" width="15.125" style="11" customWidth="1"/>
    <col min="15894" max="15894" width="20.5" style="11" bestFit="1" customWidth="1"/>
    <col min="15895" max="15895" width="27.875" style="11" bestFit="1" customWidth="1"/>
    <col min="15896" max="15896" width="6.875" style="11" bestFit="1" customWidth="1"/>
    <col min="15897" max="15897" width="5" style="11" bestFit="1" customWidth="1"/>
    <col min="15898" max="15898" width="8" style="11" bestFit="1" customWidth="1"/>
    <col min="15899" max="15899" width="11.875" style="11" bestFit="1" customWidth="1"/>
    <col min="15900" max="16128" width="8.625" style="11"/>
    <col min="16129" max="16129" width="3.875" style="11" bestFit="1" customWidth="1"/>
    <col min="16130" max="16130" width="16" style="11" bestFit="1" customWidth="1"/>
    <col min="16131" max="16131" width="16.625" style="11" bestFit="1" customWidth="1"/>
    <col min="16132" max="16132" width="13.5" style="11" bestFit="1" customWidth="1"/>
    <col min="16133" max="16134" width="10.875" style="11" bestFit="1" customWidth="1"/>
    <col min="16135" max="16135" width="6.25" style="11" bestFit="1" customWidth="1"/>
    <col min="16136" max="16136" width="8.875" style="11" bestFit="1" customWidth="1"/>
    <col min="16137" max="16137" width="13.875" style="11" bestFit="1" customWidth="1"/>
    <col min="16138" max="16138" width="13.25" style="11" bestFit="1" customWidth="1"/>
    <col min="16139" max="16139" width="16" style="11" bestFit="1" customWidth="1"/>
    <col min="16140" max="16140" width="11.625" style="11" bestFit="1" customWidth="1"/>
    <col min="16141" max="16141" width="16.875" style="11" customWidth="1"/>
    <col min="16142" max="16142" width="13.25" style="11" customWidth="1"/>
    <col min="16143" max="16143" width="18.375" style="11" bestFit="1" customWidth="1"/>
    <col min="16144" max="16144" width="15" style="11" bestFit="1" customWidth="1"/>
    <col min="16145" max="16145" width="14.75" style="11" bestFit="1" customWidth="1"/>
    <col min="16146" max="16146" width="14.625" style="11" bestFit="1" customWidth="1"/>
    <col min="16147" max="16147" width="13.75" style="11" bestFit="1" customWidth="1"/>
    <col min="16148" max="16148" width="14.25" style="11" bestFit="1" customWidth="1"/>
    <col min="16149" max="16149" width="15.125" style="11" customWidth="1"/>
    <col min="16150" max="16150" width="20.5" style="11" bestFit="1" customWidth="1"/>
    <col min="16151" max="16151" width="27.875" style="11" bestFit="1" customWidth="1"/>
    <col min="16152" max="16152" width="6.875" style="11" bestFit="1" customWidth="1"/>
    <col min="16153" max="16153" width="5" style="11" bestFit="1" customWidth="1"/>
    <col min="16154" max="16154" width="8" style="11" bestFit="1" customWidth="1"/>
    <col min="16155" max="16155" width="11.875" style="11" bestFit="1" customWidth="1"/>
    <col min="16156" max="16384" width="8.625" style="11"/>
  </cols>
  <sheetData>
    <row r="1" spans="1:43" ht="18.75" x14ac:dyDescent="0.25">
      <c r="E1" s="38"/>
      <c r="F1" s="38"/>
      <c r="G1" s="38"/>
      <c r="H1" s="38"/>
      <c r="I1" s="38"/>
      <c r="J1" s="38"/>
      <c r="K1" s="38"/>
      <c r="L1" s="38"/>
      <c r="P1" s="82" t="s">
        <v>246</v>
      </c>
    </row>
    <row r="2" spans="1:43" ht="18.75" x14ac:dyDescent="0.3">
      <c r="E2" s="38"/>
      <c r="F2" s="38"/>
      <c r="G2" s="38"/>
      <c r="H2" s="38"/>
      <c r="I2" s="38"/>
      <c r="J2" s="38"/>
      <c r="K2" s="38"/>
      <c r="L2" s="38"/>
      <c r="P2" s="83" t="s">
        <v>1</v>
      </c>
    </row>
    <row r="3" spans="1:43" ht="18.75" x14ac:dyDescent="0.3">
      <c r="E3" s="38"/>
      <c r="F3" s="38"/>
      <c r="G3" s="38"/>
      <c r="H3" s="38"/>
      <c r="I3" s="38"/>
      <c r="J3" s="38"/>
      <c r="K3" s="38"/>
      <c r="L3" s="38"/>
      <c r="P3" s="83" t="s">
        <v>321</v>
      </c>
    </row>
    <row r="4" spans="1:43" ht="15.75" x14ac:dyDescent="0.25">
      <c r="A4" s="274" t="s">
        <v>234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43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43" ht="15.75" x14ac:dyDescent="0.25">
      <c r="A6" s="285" t="s">
        <v>268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</row>
    <row r="7" spans="1:43" ht="15.75" x14ac:dyDescent="0.25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</row>
    <row r="8" spans="1:43" ht="15.75" x14ac:dyDescent="0.25">
      <c r="A8" s="272" t="s">
        <v>346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</row>
    <row r="9" spans="1:43" ht="15" customHeight="1" x14ac:dyDescent="0.25">
      <c r="A9" s="316"/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90"/>
    </row>
    <row r="10" spans="1:43" s="87" customFormat="1" ht="184.5" customHeight="1" x14ac:dyDescent="0.25">
      <c r="A10" s="146" t="s">
        <v>80</v>
      </c>
      <c r="B10" s="146" t="s">
        <v>22</v>
      </c>
      <c r="C10" s="146" t="s">
        <v>3</v>
      </c>
      <c r="D10" s="147" t="s">
        <v>13</v>
      </c>
      <c r="E10" s="147" t="s">
        <v>11</v>
      </c>
      <c r="F10" s="146" t="s">
        <v>65</v>
      </c>
      <c r="G10" s="144" t="s">
        <v>26</v>
      </c>
      <c r="H10" s="146" t="s">
        <v>38</v>
      </c>
      <c r="I10" s="146" t="s">
        <v>45</v>
      </c>
      <c r="J10" s="146" t="s">
        <v>46</v>
      </c>
      <c r="K10" s="146" t="s">
        <v>39</v>
      </c>
      <c r="L10" s="146" t="s">
        <v>43</v>
      </c>
      <c r="M10" s="145" t="s">
        <v>44</v>
      </c>
      <c r="N10" s="145" t="s">
        <v>40</v>
      </c>
      <c r="O10" s="145" t="s">
        <v>41</v>
      </c>
      <c r="P10" s="146" t="s">
        <v>42</v>
      </c>
    </row>
    <row r="11" spans="1:43" ht="18.75" customHeight="1" x14ac:dyDescent="0.25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  <c r="M11" s="51">
        <v>13</v>
      </c>
      <c r="N11" s="51">
        <v>14</v>
      </c>
      <c r="O11" s="51">
        <v>15</v>
      </c>
      <c r="P11" s="51">
        <v>16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43" ht="31.5" x14ac:dyDescent="0.25">
      <c r="A12" s="103" t="s">
        <v>255</v>
      </c>
      <c r="B12" s="101" t="s">
        <v>261</v>
      </c>
      <c r="C12" s="142" t="s">
        <v>267</v>
      </c>
      <c r="D12" s="142" t="s">
        <v>327</v>
      </c>
      <c r="E12" s="142" t="s">
        <v>327</v>
      </c>
      <c r="F12" s="201" t="s">
        <v>327</v>
      </c>
      <c r="G12" s="201" t="s">
        <v>327</v>
      </c>
      <c r="H12" s="201" t="s">
        <v>327</v>
      </c>
      <c r="I12" s="201" t="s">
        <v>327</v>
      </c>
      <c r="J12" s="201" t="s">
        <v>327</v>
      </c>
      <c r="K12" s="201" t="s">
        <v>327</v>
      </c>
      <c r="L12" s="201" t="s">
        <v>327</v>
      </c>
      <c r="M12" s="201" t="s">
        <v>327</v>
      </c>
      <c r="N12" s="201" t="s">
        <v>327</v>
      </c>
      <c r="O12" s="201" t="s">
        <v>327</v>
      </c>
      <c r="P12" s="201" t="s">
        <v>327</v>
      </c>
    </row>
    <row r="13" spans="1:43" ht="15.75" x14ac:dyDescent="0.25">
      <c r="A13" s="103" t="s">
        <v>256</v>
      </c>
      <c r="B13" s="101" t="s">
        <v>262</v>
      </c>
      <c r="C13" s="142" t="s">
        <v>267</v>
      </c>
      <c r="D13" s="142" t="s">
        <v>327</v>
      </c>
      <c r="E13" s="142" t="s">
        <v>327</v>
      </c>
      <c r="F13" s="201" t="s">
        <v>327</v>
      </c>
      <c r="G13" s="201" t="s">
        <v>327</v>
      </c>
      <c r="H13" s="201" t="s">
        <v>327</v>
      </c>
      <c r="I13" s="201" t="s">
        <v>327</v>
      </c>
      <c r="J13" s="201" t="s">
        <v>327</v>
      </c>
      <c r="K13" s="201" t="s">
        <v>327</v>
      </c>
      <c r="L13" s="201" t="s">
        <v>327</v>
      </c>
      <c r="M13" s="201" t="s">
        <v>327</v>
      </c>
      <c r="N13" s="201" t="s">
        <v>327</v>
      </c>
      <c r="O13" s="201" t="s">
        <v>327</v>
      </c>
      <c r="P13" s="201" t="s">
        <v>327</v>
      </c>
    </row>
    <row r="14" spans="1:43" ht="31.5" x14ac:dyDescent="0.25">
      <c r="A14" s="103" t="s">
        <v>257</v>
      </c>
      <c r="B14" s="101" t="s">
        <v>263</v>
      </c>
      <c r="C14" s="142" t="s">
        <v>267</v>
      </c>
      <c r="D14" s="142" t="s">
        <v>327</v>
      </c>
      <c r="E14" s="142" t="s">
        <v>327</v>
      </c>
      <c r="F14" s="201" t="s">
        <v>327</v>
      </c>
      <c r="G14" s="201" t="s">
        <v>327</v>
      </c>
      <c r="H14" s="201" t="s">
        <v>327</v>
      </c>
      <c r="I14" s="201" t="s">
        <v>327</v>
      </c>
      <c r="J14" s="201" t="s">
        <v>327</v>
      </c>
      <c r="K14" s="201" t="s">
        <v>327</v>
      </c>
      <c r="L14" s="201" t="s">
        <v>327</v>
      </c>
      <c r="M14" s="201" t="s">
        <v>327</v>
      </c>
      <c r="N14" s="201" t="s">
        <v>327</v>
      </c>
      <c r="O14" s="201" t="s">
        <v>327</v>
      </c>
      <c r="P14" s="201" t="s">
        <v>327</v>
      </c>
    </row>
    <row r="15" spans="1:43" ht="31.5" x14ac:dyDescent="0.25">
      <c r="A15" s="102" t="s">
        <v>258</v>
      </c>
      <c r="B15" s="101" t="s">
        <v>264</v>
      </c>
      <c r="C15" s="142" t="s">
        <v>267</v>
      </c>
      <c r="D15" s="142" t="s">
        <v>327</v>
      </c>
      <c r="E15" s="142" t="s">
        <v>327</v>
      </c>
      <c r="F15" s="201" t="s">
        <v>327</v>
      </c>
      <c r="G15" s="201" t="s">
        <v>327</v>
      </c>
      <c r="H15" s="201" t="s">
        <v>327</v>
      </c>
      <c r="I15" s="201" t="s">
        <v>327</v>
      </c>
      <c r="J15" s="201" t="s">
        <v>327</v>
      </c>
      <c r="K15" s="201" t="s">
        <v>327</v>
      </c>
      <c r="L15" s="201" t="s">
        <v>327</v>
      </c>
      <c r="M15" s="201" t="s">
        <v>327</v>
      </c>
      <c r="N15" s="201" t="s">
        <v>327</v>
      </c>
      <c r="O15" s="201" t="s">
        <v>327</v>
      </c>
      <c r="P15" s="201" t="s">
        <v>327</v>
      </c>
    </row>
    <row r="16" spans="1:43" ht="31.5" x14ac:dyDescent="0.25">
      <c r="A16" s="102" t="s">
        <v>259</v>
      </c>
      <c r="B16" s="101" t="s">
        <v>265</v>
      </c>
      <c r="C16" s="142" t="s">
        <v>267</v>
      </c>
      <c r="D16" s="142" t="s">
        <v>327</v>
      </c>
      <c r="E16" s="142" t="s">
        <v>327</v>
      </c>
      <c r="F16" s="201" t="s">
        <v>327</v>
      </c>
      <c r="G16" s="201" t="s">
        <v>327</v>
      </c>
      <c r="H16" s="201" t="s">
        <v>327</v>
      </c>
      <c r="I16" s="201" t="s">
        <v>327</v>
      </c>
      <c r="J16" s="201" t="s">
        <v>327</v>
      </c>
      <c r="K16" s="201" t="s">
        <v>327</v>
      </c>
      <c r="L16" s="201" t="s">
        <v>327</v>
      </c>
      <c r="M16" s="201" t="s">
        <v>327</v>
      </c>
      <c r="N16" s="201" t="s">
        <v>327</v>
      </c>
      <c r="O16" s="201" t="s">
        <v>327</v>
      </c>
      <c r="P16" s="201" t="s">
        <v>327</v>
      </c>
    </row>
    <row r="17" spans="1:16" ht="15.75" x14ac:dyDescent="0.25">
      <c r="A17" s="102" t="s">
        <v>260</v>
      </c>
      <c r="B17" s="101" t="s">
        <v>266</v>
      </c>
      <c r="C17" s="142" t="s">
        <v>267</v>
      </c>
      <c r="D17" s="142" t="s">
        <v>327</v>
      </c>
      <c r="E17" s="142" t="s">
        <v>327</v>
      </c>
      <c r="F17" s="201" t="s">
        <v>327</v>
      </c>
      <c r="G17" s="201" t="s">
        <v>327</v>
      </c>
      <c r="H17" s="201" t="s">
        <v>327</v>
      </c>
      <c r="I17" s="201" t="s">
        <v>327</v>
      </c>
      <c r="J17" s="201" t="s">
        <v>327</v>
      </c>
      <c r="K17" s="201" t="s">
        <v>327</v>
      </c>
      <c r="L17" s="201" t="s">
        <v>327</v>
      </c>
      <c r="M17" s="201" t="s">
        <v>327</v>
      </c>
      <c r="N17" s="201" t="s">
        <v>327</v>
      </c>
      <c r="O17" s="201" t="s">
        <v>327</v>
      </c>
      <c r="P17" s="201" t="s">
        <v>327</v>
      </c>
    </row>
    <row r="18" spans="1:16" ht="15.75" x14ac:dyDescent="0.25">
      <c r="A18" s="102">
        <v>1</v>
      </c>
      <c r="B18" s="101" t="s">
        <v>324</v>
      </c>
      <c r="C18" s="142" t="s">
        <v>267</v>
      </c>
      <c r="D18" s="142" t="s">
        <v>327</v>
      </c>
      <c r="E18" s="142" t="s">
        <v>327</v>
      </c>
      <c r="F18" s="201" t="s">
        <v>327</v>
      </c>
      <c r="G18" s="201" t="s">
        <v>327</v>
      </c>
      <c r="H18" s="201" t="s">
        <v>327</v>
      </c>
      <c r="I18" s="201" t="s">
        <v>327</v>
      </c>
      <c r="J18" s="201" t="s">
        <v>327</v>
      </c>
      <c r="K18" s="201" t="s">
        <v>327</v>
      </c>
      <c r="L18" s="201" t="s">
        <v>327</v>
      </c>
      <c r="M18" s="201" t="s">
        <v>327</v>
      </c>
      <c r="N18" s="201" t="s">
        <v>327</v>
      </c>
      <c r="O18" s="201" t="s">
        <v>327</v>
      </c>
      <c r="P18" s="201" t="s">
        <v>327</v>
      </c>
    </row>
    <row r="19" spans="1:16" ht="15.75" x14ac:dyDescent="0.25">
      <c r="A19" s="102" t="s">
        <v>316</v>
      </c>
      <c r="B19" s="148" t="s">
        <v>317</v>
      </c>
      <c r="C19" s="208" t="s">
        <v>318</v>
      </c>
      <c r="D19" s="201" t="s">
        <v>327</v>
      </c>
      <c r="E19" s="201" t="s">
        <v>327</v>
      </c>
      <c r="F19" s="201" t="s">
        <v>327</v>
      </c>
      <c r="G19" s="201" t="s">
        <v>327</v>
      </c>
      <c r="H19" s="201" t="s">
        <v>327</v>
      </c>
      <c r="I19" s="201" t="s">
        <v>327</v>
      </c>
      <c r="J19" s="201" t="s">
        <v>327</v>
      </c>
      <c r="K19" s="201" t="s">
        <v>327</v>
      </c>
      <c r="L19" s="201" t="s">
        <v>327</v>
      </c>
      <c r="M19" s="201" t="s">
        <v>327</v>
      </c>
      <c r="N19" s="201" t="s">
        <v>327</v>
      </c>
      <c r="O19" s="201" t="s">
        <v>327</v>
      </c>
      <c r="P19" s="201" t="s">
        <v>327</v>
      </c>
    </row>
    <row r="20" spans="1:16" ht="31.5" x14ac:dyDescent="0.25">
      <c r="A20" s="102" t="s">
        <v>272</v>
      </c>
      <c r="B20" s="149" t="s">
        <v>273</v>
      </c>
      <c r="C20" s="208" t="s">
        <v>267</v>
      </c>
      <c r="D20" s="201" t="s">
        <v>327</v>
      </c>
      <c r="E20" s="201" t="s">
        <v>327</v>
      </c>
      <c r="F20" s="201" t="s">
        <v>327</v>
      </c>
      <c r="G20" s="201" t="s">
        <v>327</v>
      </c>
      <c r="H20" s="201" t="s">
        <v>327</v>
      </c>
      <c r="I20" s="201" t="s">
        <v>327</v>
      </c>
      <c r="J20" s="201" t="s">
        <v>327</v>
      </c>
      <c r="K20" s="201" t="s">
        <v>327</v>
      </c>
      <c r="L20" s="201" t="s">
        <v>327</v>
      </c>
      <c r="M20" s="201" t="s">
        <v>327</v>
      </c>
      <c r="N20" s="201" t="s">
        <v>327</v>
      </c>
      <c r="O20" s="201" t="s">
        <v>327</v>
      </c>
      <c r="P20" s="201" t="s">
        <v>327</v>
      </c>
    </row>
    <row r="21" spans="1:16" ht="47.25" x14ac:dyDescent="0.25">
      <c r="A21" s="102" t="s">
        <v>274</v>
      </c>
      <c r="B21" s="149" t="s">
        <v>275</v>
      </c>
      <c r="C21" s="208" t="s">
        <v>267</v>
      </c>
      <c r="D21" s="201" t="s">
        <v>327</v>
      </c>
      <c r="E21" s="201" t="s">
        <v>327</v>
      </c>
      <c r="F21" s="201" t="s">
        <v>327</v>
      </c>
      <c r="G21" s="201" t="s">
        <v>327</v>
      </c>
      <c r="H21" s="201" t="s">
        <v>327</v>
      </c>
      <c r="I21" s="201" t="s">
        <v>327</v>
      </c>
      <c r="J21" s="201" t="s">
        <v>327</v>
      </c>
      <c r="K21" s="201" t="s">
        <v>327</v>
      </c>
      <c r="L21" s="201" t="s">
        <v>327</v>
      </c>
      <c r="M21" s="201" t="s">
        <v>327</v>
      </c>
      <c r="N21" s="201" t="s">
        <v>327</v>
      </c>
      <c r="O21" s="201" t="s">
        <v>327</v>
      </c>
      <c r="P21" s="201" t="s">
        <v>327</v>
      </c>
    </row>
    <row r="22" spans="1:16" ht="31.5" x14ac:dyDescent="0.25">
      <c r="A22" s="102" t="s">
        <v>276</v>
      </c>
      <c r="B22" s="149" t="s">
        <v>277</v>
      </c>
      <c r="C22" s="208" t="s">
        <v>267</v>
      </c>
      <c r="D22" s="201" t="s">
        <v>327</v>
      </c>
      <c r="E22" s="201" t="s">
        <v>327</v>
      </c>
      <c r="F22" s="201" t="s">
        <v>327</v>
      </c>
      <c r="G22" s="201" t="s">
        <v>327</v>
      </c>
      <c r="H22" s="201" t="s">
        <v>327</v>
      </c>
      <c r="I22" s="201" t="s">
        <v>327</v>
      </c>
      <c r="J22" s="201" t="s">
        <v>327</v>
      </c>
      <c r="K22" s="201" t="s">
        <v>327</v>
      </c>
      <c r="L22" s="201" t="s">
        <v>327</v>
      </c>
      <c r="M22" s="201" t="s">
        <v>327</v>
      </c>
      <c r="N22" s="201" t="s">
        <v>327</v>
      </c>
      <c r="O22" s="201" t="s">
        <v>327</v>
      </c>
      <c r="P22" s="201" t="s">
        <v>327</v>
      </c>
    </row>
    <row r="23" spans="1:16" ht="31.5" x14ac:dyDescent="0.25">
      <c r="A23" s="102" t="s">
        <v>276</v>
      </c>
      <c r="B23" s="149" t="s">
        <v>343</v>
      </c>
      <c r="C23" s="208" t="s">
        <v>414</v>
      </c>
      <c r="D23" s="102" t="s">
        <v>322</v>
      </c>
      <c r="E23" s="91" t="s">
        <v>324</v>
      </c>
      <c r="F23" s="102" t="s">
        <v>412</v>
      </c>
      <c r="G23" s="91" t="s">
        <v>413</v>
      </c>
      <c r="H23" s="92" t="s">
        <v>325</v>
      </c>
      <c r="I23" s="92" t="s">
        <v>325</v>
      </c>
      <c r="J23" s="92" t="s">
        <v>325</v>
      </c>
      <c r="K23" s="92" t="s">
        <v>326</v>
      </c>
      <c r="L23" s="92" t="s">
        <v>326</v>
      </c>
      <c r="M23" s="92" t="s">
        <v>323</v>
      </c>
      <c r="N23" s="92" t="s">
        <v>323</v>
      </c>
      <c r="O23" s="92" t="s">
        <v>325</v>
      </c>
      <c r="P23" s="92" t="s">
        <v>325</v>
      </c>
    </row>
    <row r="24" spans="1:16" ht="47.25" x14ac:dyDescent="0.25">
      <c r="A24" s="102" t="s">
        <v>287</v>
      </c>
      <c r="B24" s="149" t="s">
        <v>286</v>
      </c>
      <c r="C24" s="208" t="s">
        <v>267</v>
      </c>
      <c r="D24" s="102" t="s">
        <v>327</v>
      </c>
      <c r="E24" s="102" t="s">
        <v>327</v>
      </c>
      <c r="F24" s="102" t="s">
        <v>327</v>
      </c>
      <c r="G24" s="102" t="s">
        <v>327</v>
      </c>
      <c r="H24" s="102" t="s">
        <v>327</v>
      </c>
      <c r="I24" s="102" t="s">
        <v>327</v>
      </c>
      <c r="J24" s="102" t="s">
        <v>327</v>
      </c>
      <c r="K24" s="102" t="s">
        <v>327</v>
      </c>
      <c r="L24" s="102" t="s">
        <v>327</v>
      </c>
      <c r="M24" s="102" t="s">
        <v>327</v>
      </c>
      <c r="N24" s="102" t="s">
        <v>327</v>
      </c>
      <c r="O24" s="102" t="s">
        <v>327</v>
      </c>
      <c r="P24" s="102" t="s">
        <v>327</v>
      </c>
    </row>
    <row r="25" spans="1:16" ht="31.5" x14ac:dyDescent="0.25">
      <c r="A25" s="102" t="s">
        <v>285</v>
      </c>
      <c r="B25" s="149" t="s">
        <v>284</v>
      </c>
      <c r="C25" s="208" t="s">
        <v>267</v>
      </c>
      <c r="D25" s="102" t="s">
        <v>327</v>
      </c>
      <c r="E25" s="102" t="s">
        <v>327</v>
      </c>
      <c r="F25" s="102" t="s">
        <v>327</v>
      </c>
      <c r="G25" s="102" t="s">
        <v>327</v>
      </c>
      <c r="H25" s="102" t="s">
        <v>327</v>
      </c>
      <c r="I25" s="102" t="s">
        <v>327</v>
      </c>
      <c r="J25" s="102" t="s">
        <v>327</v>
      </c>
      <c r="K25" s="102" t="s">
        <v>327</v>
      </c>
      <c r="L25" s="102" t="s">
        <v>327</v>
      </c>
      <c r="M25" s="102" t="s">
        <v>327</v>
      </c>
      <c r="N25" s="102" t="s">
        <v>327</v>
      </c>
      <c r="O25" s="102" t="s">
        <v>327</v>
      </c>
      <c r="P25" s="102" t="s">
        <v>327</v>
      </c>
    </row>
    <row r="26" spans="1:16" ht="47.25" x14ac:dyDescent="0.25">
      <c r="A26" s="102" t="s">
        <v>283</v>
      </c>
      <c r="B26" s="149" t="s">
        <v>282</v>
      </c>
      <c r="C26" s="208" t="s">
        <v>267</v>
      </c>
      <c r="D26" s="102" t="s">
        <v>327</v>
      </c>
      <c r="E26" s="102" t="s">
        <v>327</v>
      </c>
      <c r="F26" s="102" t="s">
        <v>327</v>
      </c>
      <c r="G26" s="102" t="s">
        <v>327</v>
      </c>
      <c r="H26" s="102" t="s">
        <v>327</v>
      </c>
      <c r="I26" s="102" t="s">
        <v>327</v>
      </c>
      <c r="J26" s="102" t="s">
        <v>327</v>
      </c>
      <c r="K26" s="102" t="s">
        <v>327</v>
      </c>
      <c r="L26" s="102" t="s">
        <v>327</v>
      </c>
      <c r="M26" s="102" t="s">
        <v>327</v>
      </c>
      <c r="N26" s="102" t="s">
        <v>327</v>
      </c>
      <c r="O26" s="102" t="s">
        <v>327</v>
      </c>
      <c r="P26" s="102" t="s">
        <v>327</v>
      </c>
    </row>
    <row r="27" spans="1:16" ht="31.5" x14ac:dyDescent="0.25">
      <c r="A27" s="102" t="s">
        <v>281</v>
      </c>
      <c r="B27" s="149" t="s">
        <v>280</v>
      </c>
      <c r="C27" s="208" t="s">
        <v>267</v>
      </c>
      <c r="D27" s="102" t="s">
        <v>327</v>
      </c>
      <c r="E27" s="102" t="s">
        <v>327</v>
      </c>
      <c r="F27" s="102" t="s">
        <v>327</v>
      </c>
      <c r="G27" s="102" t="s">
        <v>327</v>
      </c>
      <c r="H27" s="102" t="s">
        <v>327</v>
      </c>
      <c r="I27" s="102" t="s">
        <v>327</v>
      </c>
      <c r="J27" s="102" t="s">
        <v>327</v>
      </c>
      <c r="K27" s="102" t="s">
        <v>327</v>
      </c>
      <c r="L27" s="102" t="s">
        <v>327</v>
      </c>
      <c r="M27" s="102" t="s">
        <v>327</v>
      </c>
      <c r="N27" s="102" t="s">
        <v>327</v>
      </c>
      <c r="O27" s="102" t="s">
        <v>327</v>
      </c>
      <c r="P27" s="102" t="s">
        <v>327</v>
      </c>
    </row>
    <row r="28" spans="1:16" ht="63" x14ac:dyDescent="0.25">
      <c r="A28" s="102" t="s">
        <v>279</v>
      </c>
      <c r="B28" s="149" t="s">
        <v>278</v>
      </c>
      <c r="C28" s="208" t="s">
        <v>267</v>
      </c>
      <c r="D28" s="102" t="s">
        <v>327</v>
      </c>
      <c r="E28" s="102" t="s">
        <v>327</v>
      </c>
      <c r="F28" s="102" t="s">
        <v>327</v>
      </c>
      <c r="G28" s="102" t="s">
        <v>327</v>
      </c>
      <c r="H28" s="102" t="s">
        <v>327</v>
      </c>
      <c r="I28" s="102" t="s">
        <v>327</v>
      </c>
      <c r="J28" s="102" t="s">
        <v>327</v>
      </c>
      <c r="K28" s="102" t="s">
        <v>327</v>
      </c>
      <c r="L28" s="102" t="s">
        <v>327</v>
      </c>
      <c r="M28" s="102" t="s">
        <v>327</v>
      </c>
      <c r="N28" s="102" t="s">
        <v>327</v>
      </c>
      <c r="O28" s="102" t="s">
        <v>327</v>
      </c>
      <c r="P28" s="102" t="s">
        <v>327</v>
      </c>
    </row>
    <row r="29" spans="1:16" ht="31.5" x14ac:dyDescent="0.25">
      <c r="A29" s="102" t="s">
        <v>279</v>
      </c>
      <c r="B29" s="148" t="s">
        <v>424</v>
      </c>
      <c r="C29" s="208" t="s">
        <v>415</v>
      </c>
      <c r="D29" s="102" t="s">
        <v>322</v>
      </c>
      <c r="E29" s="91" t="s">
        <v>324</v>
      </c>
      <c r="F29" s="102" t="s">
        <v>412</v>
      </c>
      <c r="G29" s="91" t="s">
        <v>413</v>
      </c>
      <c r="H29" s="92" t="s">
        <v>323</v>
      </c>
      <c r="I29" s="92" t="s">
        <v>323</v>
      </c>
      <c r="J29" s="92" t="s">
        <v>323</v>
      </c>
      <c r="K29" s="92" t="s">
        <v>323</v>
      </c>
      <c r="L29" s="92" t="s">
        <v>323</v>
      </c>
      <c r="M29" s="92" t="s">
        <v>323</v>
      </c>
      <c r="N29" s="92" t="s">
        <v>323</v>
      </c>
      <c r="O29" s="92" t="s">
        <v>323</v>
      </c>
      <c r="P29" s="92" t="s">
        <v>323</v>
      </c>
    </row>
    <row r="30" spans="1:16" ht="47.25" x14ac:dyDescent="0.25">
      <c r="A30" s="102" t="s">
        <v>288</v>
      </c>
      <c r="B30" s="149" t="s">
        <v>289</v>
      </c>
      <c r="C30" s="208" t="s">
        <v>267</v>
      </c>
      <c r="D30" s="102" t="s">
        <v>327</v>
      </c>
      <c r="E30" s="102" t="s">
        <v>327</v>
      </c>
      <c r="F30" s="102" t="s">
        <v>327</v>
      </c>
      <c r="G30" s="102" t="s">
        <v>327</v>
      </c>
      <c r="H30" s="102" t="s">
        <v>327</v>
      </c>
      <c r="I30" s="102" t="s">
        <v>327</v>
      </c>
      <c r="J30" s="102" t="s">
        <v>327</v>
      </c>
      <c r="K30" s="102" t="s">
        <v>327</v>
      </c>
      <c r="L30" s="102" t="s">
        <v>327</v>
      </c>
      <c r="M30" s="102" t="s">
        <v>327</v>
      </c>
      <c r="N30" s="102" t="s">
        <v>327</v>
      </c>
      <c r="O30" s="102" t="s">
        <v>327</v>
      </c>
      <c r="P30" s="102" t="s">
        <v>327</v>
      </c>
    </row>
    <row r="31" spans="1:16" ht="47.25" x14ac:dyDescent="0.25">
      <c r="A31" s="102" t="s">
        <v>290</v>
      </c>
      <c r="B31" s="148" t="s">
        <v>291</v>
      </c>
      <c r="C31" s="208" t="s">
        <v>267</v>
      </c>
      <c r="D31" s="102" t="s">
        <v>327</v>
      </c>
      <c r="E31" s="102" t="s">
        <v>327</v>
      </c>
      <c r="F31" s="102" t="s">
        <v>327</v>
      </c>
      <c r="G31" s="102" t="s">
        <v>327</v>
      </c>
      <c r="H31" s="102" t="s">
        <v>327</v>
      </c>
      <c r="I31" s="102" t="s">
        <v>327</v>
      </c>
      <c r="J31" s="102" t="s">
        <v>327</v>
      </c>
      <c r="K31" s="102" t="s">
        <v>327</v>
      </c>
      <c r="L31" s="102" t="s">
        <v>327</v>
      </c>
      <c r="M31" s="102" t="s">
        <v>327</v>
      </c>
      <c r="N31" s="102" t="s">
        <v>327</v>
      </c>
      <c r="O31" s="102" t="s">
        <v>327</v>
      </c>
      <c r="P31" s="102" t="s">
        <v>327</v>
      </c>
    </row>
    <row r="32" spans="1:16" ht="31.5" x14ac:dyDescent="0.25">
      <c r="A32" s="102" t="s">
        <v>290</v>
      </c>
      <c r="B32" s="148" t="s">
        <v>292</v>
      </c>
      <c r="C32" s="208" t="s">
        <v>416</v>
      </c>
      <c r="D32" s="102" t="s">
        <v>322</v>
      </c>
      <c r="E32" s="91" t="s">
        <v>324</v>
      </c>
      <c r="F32" s="142" t="s">
        <v>412</v>
      </c>
      <c r="G32" s="142" t="s">
        <v>413</v>
      </c>
      <c r="H32" s="102" t="s">
        <v>323</v>
      </c>
      <c r="I32" s="102" t="s">
        <v>323</v>
      </c>
      <c r="J32" s="102" t="s">
        <v>323</v>
      </c>
      <c r="K32" s="102" t="s">
        <v>323</v>
      </c>
      <c r="L32" s="102" t="s">
        <v>323</v>
      </c>
      <c r="M32" s="92" t="s">
        <v>323</v>
      </c>
      <c r="N32" s="92" t="s">
        <v>323</v>
      </c>
      <c r="O32" s="92" t="s">
        <v>323</v>
      </c>
      <c r="P32" s="92" t="s">
        <v>323</v>
      </c>
    </row>
    <row r="33" spans="1:16" ht="47.25" x14ac:dyDescent="0.25">
      <c r="A33" s="102" t="s">
        <v>293</v>
      </c>
      <c r="B33" s="149" t="s">
        <v>294</v>
      </c>
      <c r="C33" s="208" t="s">
        <v>267</v>
      </c>
      <c r="D33" s="102" t="s">
        <v>327</v>
      </c>
      <c r="E33" s="102" t="s">
        <v>327</v>
      </c>
      <c r="F33" s="102" t="s">
        <v>327</v>
      </c>
      <c r="G33" s="102" t="s">
        <v>327</v>
      </c>
      <c r="H33" s="102" t="s">
        <v>327</v>
      </c>
      <c r="I33" s="102" t="s">
        <v>327</v>
      </c>
      <c r="J33" s="102" t="s">
        <v>327</v>
      </c>
      <c r="K33" s="102" t="s">
        <v>327</v>
      </c>
      <c r="L33" s="102" t="s">
        <v>327</v>
      </c>
      <c r="M33" s="102" t="s">
        <v>327</v>
      </c>
      <c r="N33" s="102" t="s">
        <v>327</v>
      </c>
      <c r="O33" s="102" t="s">
        <v>327</v>
      </c>
      <c r="P33" s="102" t="s">
        <v>327</v>
      </c>
    </row>
    <row r="34" spans="1:16" ht="31.5" x14ac:dyDescent="0.25">
      <c r="A34" s="102" t="s">
        <v>300</v>
      </c>
      <c r="B34" s="148" t="s">
        <v>295</v>
      </c>
      <c r="C34" s="208" t="s">
        <v>267</v>
      </c>
      <c r="D34" s="102" t="s">
        <v>327</v>
      </c>
      <c r="E34" s="102" t="s">
        <v>327</v>
      </c>
      <c r="F34" s="102" t="s">
        <v>327</v>
      </c>
      <c r="G34" s="102" t="s">
        <v>327</v>
      </c>
      <c r="H34" s="102" t="s">
        <v>327</v>
      </c>
      <c r="I34" s="102" t="s">
        <v>327</v>
      </c>
      <c r="J34" s="102" t="s">
        <v>327</v>
      </c>
      <c r="K34" s="102" t="s">
        <v>327</v>
      </c>
      <c r="L34" s="102" t="s">
        <v>327</v>
      </c>
      <c r="M34" s="102" t="s">
        <v>327</v>
      </c>
      <c r="N34" s="102" t="s">
        <v>327</v>
      </c>
      <c r="O34" s="102" t="s">
        <v>327</v>
      </c>
      <c r="P34" s="102" t="s">
        <v>327</v>
      </c>
    </row>
    <row r="35" spans="1:16" ht="31.5" x14ac:dyDescent="0.25">
      <c r="A35" s="102" t="s">
        <v>296</v>
      </c>
      <c r="B35" s="148" t="s">
        <v>297</v>
      </c>
      <c r="C35" s="208" t="s">
        <v>267</v>
      </c>
      <c r="D35" s="102" t="s">
        <v>327</v>
      </c>
      <c r="E35" s="102" t="s">
        <v>327</v>
      </c>
      <c r="F35" s="102" t="s">
        <v>327</v>
      </c>
      <c r="G35" s="102" t="s">
        <v>327</v>
      </c>
      <c r="H35" s="102" t="s">
        <v>327</v>
      </c>
      <c r="I35" s="102" t="s">
        <v>327</v>
      </c>
      <c r="J35" s="102" t="s">
        <v>327</v>
      </c>
      <c r="K35" s="102" t="s">
        <v>327</v>
      </c>
      <c r="L35" s="102" t="s">
        <v>327</v>
      </c>
      <c r="M35" s="102" t="s">
        <v>327</v>
      </c>
      <c r="N35" s="102" t="s">
        <v>327</v>
      </c>
      <c r="O35" s="102" t="s">
        <v>327</v>
      </c>
      <c r="P35" s="102" t="s">
        <v>327</v>
      </c>
    </row>
    <row r="36" spans="1:16" ht="31.5" x14ac:dyDescent="0.25">
      <c r="A36" s="102" t="s">
        <v>298</v>
      </c>
      <c r="B36" s="148" t="s">
        <v>299</v>
      </c>
      <c r="C36" s="208" t="s">
        <v>267</v>
      </c>
      <c r="D36" s="102" t="s">
        <v>327</v>
      </c>
      <c r="E36" s="102" t="s">
        <v>327</v>
      </c>
      <c r="F36" s="102" t="s">
        <v>327</v>
      </c>
      <c r="G36" s="102" t="s">
        <v>327</v>
      </c>
      <c r="H36" s="102" t="s">
        <v>327</v>
      </c>
      <c r="I36" s="102" t="s">
        <v>327</v>
      </c>
      <c r="J36" s="102" t="s">
        <v>327</v>
      </c>
      <c r="K36" s="102" t="s">
        <v>327</v>
      </c>
      <c r="L36" s="102" t="s">
        <v>327</v>
      </c>
      <c r="M36" s="102" t="s">
        <v>327</v>
      </c>
      <c r="N36" s="102" t="s">
        <v>327</v>
      </c>
      <c r="O36" s="102" t="s">
        <v>327</v>
      </c>
      <c r="P36" s="102" t="s">
        <v>327</v>
      </c>
    </row>
    <row r="37" spans="1:16" ht="31.5" x14ac:dyDescent="0.25">
      <c r="A37" s="102" t="s">
        <v>298</v>
      </c>
      <c r="B37" s="149" t="s">
        <v>342</v>
      </c>
      <c r="C37" s="208" t="s">
        <v>417</v>
      </c>
      <c r="D37" s="102" t="s">
        <v>322</v>
      </c>
      <c r="E37" s="91" t="s">
        <v>324</v>
      </c>
      <c r="F37" s="102" t="s">
        <v>331</v>
      </c>
      <c r="G37" s="91" t="s">
        <v>332</v>
      </c>
      <c r="H37" s="92" t="s">
        <v>327</v>
      </c>
      <c r="I37" s="92" t="s">
        <v>327</v>
      </c>
      <c r="J37" s="92" t="s">
        <v>327</v>
      </c>
      <c r="K37" s="102" t="s">
        <v>327</v>
      </c>
      <c r="L37" s="102" t="s">
        <v>327</v>
      </c>
      <c r="M37" s="92" t="s">
        <v>323</v>
      </c>
      <c r="N37" s="92" t="s">
        <v>323</v>
      </c>
      <c r="O37" s="92" t="s">
        <v>327</v>
      </c>
      <c r="P37" s="92" t="s">
        <v>327</v>
      </c>
    </row>
    <row r="38" spans="1:16" ht="47.25" x14ac:dyDescent="0.25">
      <c r="A38" s="102" t="s">
        <v>301</v>
      </c>
      <c r="B38" s="150" t="s">
        <v>302</v>
      </c>
      <c r="C38" s="208" t="s">
        <v>267</v>
      </c>
      <c r="D38" s="102" t="s">
        <v>327</v>
      </c>
      <c r="E38" s="102" t="s">
        <v>327</v>
      </c>
      <c r="F38" s="102" t="s">
        <v>327</v>
      </c>
      <c r="G38" s="102" t="s">
        <v>327</v>
      </c>
      <c r="H38" s="102" t="s">
        <v>327</v>
      </c>
      <c r="I38" s="102" t="s">
        <v>327</v>
      </c>
      <c r="J38" s="102" t="s">
        <v>327</v>
      </c>
      <c r="K38" s="102" t="s">
        <v>327</v>
      </c>
      <c r="L38" s="102" t="s">
        <v>327</v>
      </c>
      <c r="M38" s="102" t="s">
        <v>327</v>
      </c>
      <c r="N38" s="102" t="s">
        <v>327</v>
      </c>
      <c r="O38" s="102" t="s">
        <v>327</v>
      </c>
      <c r="P38" s="102" t="s">
        <v>327</v>
      </c>
    </row>
    <row r="39" spans="1:16" ht="47.25" x14ac:dyDescent="0.25">
      <c r="A39" s="102" t="s">
        <v>303</v>
      </c>
      <c r="B39" s="150" t="s">
        <v>304</v>
      </c>
      <c r="C39" s="208" t="s">
        <v>267</v>
      </c>
      <c r="D39" s="102" t="s">
        <v>327</v>
      </c>
      <c r="E39" s="102" t="s">
        <v>327</v>
      </c>
      <c r="F39" s="102" t="s">
        <v>327</v>
      </c>
      <c r="G39" s="102" t="s">
        <v>327</v>
      </c>
      <c r="H39" s="102" t="s">
        <v>327</v>
      </c>
      <c r="I39" s="102" t="s">
        <v>327</v>
      </c>
      <c r="J39" s="102" t="s">
        <v>327</v>
      </c>
      <c r="K39" s="102" t="s">
        <v>327</v>
      </c>
      <c r="L39" s="102" t="s">
        <v>327</v>
      </c>
      <c r="M39" s="102" t="s">
        <v>327</v>
      </c>
      <c r="N39" s="102" t="s">
        <v>327</v>
      </c>
      <c r="O39" s="102" t="s">
        <v>327</v>
      </c>
      <c r="P39" s="102" t="s">
        <v>327</v>
      </c>
    </row>
    <row r="40" spans="1:16" ht="31.5" x14ac:dyDescent="0.25">
      <c r="A40" s="102" t="s">
        <v>303</v>
      </c>
      <c r="B40" s="148" t="s">
        <v>341</v>
      </c>
      <c r="C40" s="208" t="s">
        <v>418</v>
      </c>
      <c r="D40" s="102" t="s">
        <v>322</v>
      </c>
      <c r="E40" s="91" t="s">
        <v>324</v>
      </c>
      <c r="F40" s="142" t="s">
        <v>412</v>
      </c>
      <c r="G40" s="142" t="s">
        <v>413</v>
      </c>
      <c r="H40" s="102" t="s">
        <v>323</v>
      </c>
      <c r="I40" s="102" t="s">
        <v>323</v>
      </c>
      <c r="J40" s="102" t="s">
        <v>323</v>
      </c>
      <c r="K40" s="102" t="s">
        <v>323</v>
      </c>
      <c r="L40" s="102" t="s">
        <v>323</v>
      </c>
      <c r="M40" s="92" t="s">
        <v>323</v>
      </c>
      <c r="N40" s="92" t="s">
        <v>323</v>
      </c>
      <c r="O40" s="92" t="s">
        <v>323</v>
      </c>
      <c r="P40" s="92" t="s">
        <v>323</v>
      </c>
    </row>
    <row r="41" spans="1:16" ht="31.5" x14ac:dyDescent="0.25">
      <c r="A41" s="102" t="s">
        <v>303</v>
      </c>
      <c r="B41" s="148" t="s">
        <v>319</v>
      </c>
      <c r="C41" s="208" t="s">
        <v>419</v>
      </c>
      <c r="D41" s="102" t="s">
        <v>322</v>
      </c>
      <c r="E41" s="91" t="s">
        <v>324</v>
      </c>
      <c r="F41" s="102" t="s">
        <v>412</v>
      </c>
      <c r="G41" s="91" t="s">
        <v>413</v>
      </c>
      <c r="H41" s="92" t="s">
        <v>323</v>
      </c>
      <c r="I41" s="92" t="s">
        <v>323</v>
      </c>
      <c r="J41" s="92" t="s">
        <v>323</v>
      </c>
      <c r="K41" s="92" t="s">
        <v>323</v>
      </c>
      <c r="L41" s="92" t="s">
        <v>323</v>
      </c>
      <c r="M41" s="92" t="s">
        <v>323</v>
      </c>
      <c r="N41" s="92" t="s">
        <v>323</v>
      </c>
      <c r="O41" s="102" t="s">
        <v>323</v>
      </c>
      <c r="P41" s="92" t="s">
        <v>323</v>
      </c>
    </row>
    <row r="42" spans="1:16" ht="31.5" x14ac:dyDescent="0.25">
      <c r="A42" s="102" t="s">
        <v>303</v>
      </c>
      <c r="B42" s="148" t="s">
        <v>427</v>
      </c>
      <c r="C42" s="210" t="s">
        <v>428</v>
      </c>
      <c r="D42" s="102" t="s">
        <v>322</v>
      </c>
      <c r="E42" s="91" t="s">
        <v>324</v>
      </c>
      <c r="F42" s="102" t="s">
        <v>412</v>
      </c>
      <c r="G42" s="91" t="s">
        <v>413</v>
      </c>
      <c r="H42" s="102" t="s">
        <v>323</v>
      </c>
      <c r="I42" s="102" t="s">
        <v>323</v>
      </c>
      <c r="J42" s="102" t="s">
        <v>323</v>
      </c>
      <c r="K42" s="102" t="s">
        <v>323</v>
      </c>
      <c r="L42" s="102" t="s">
        <v>323</v>
      </c>
      <c r="M42" s="92" t="s">
        <v>323</v>
      </c>
      <c r="N42" s="92" t="s">
        <v>323</v>
      </c>
      <c r="O42" s="92" t="s">
        <v>323</v>
      </c>
      <c r="P42" s="92" t="s">
        <v>323</v>
      </c>
    </row>
    <row r="43" spans="1:16" ht="31.5" x14ac:dyDescent="0.25">
      <c r="A43" s="102" t="s">
        <v>305</v>
      </c>
      <c r="B43" s="150" t="s">
        <v>306</v>
      </c>
      <c r="C43" s="208" t="s">
        <v>267</v>
      </c>
      <c r="D43" s="102" t="s">
        <v>327</v>
      </c>
      <c r="E43" s="102" t="s">
        <v>327</v>
      </c>
      <c r="F43" s="102" t="s">
        <v>327</v>
      </c>
      <c r="G43" s="102" t="s">
        <v>327</v>
      </c>
      <c r="H43" s="102" t="s">
        <v>327</v>
      </c>
      <c r="I43" s="102" t="s">
        <v>327</v>
      </c>
      <c r="J43" s="102" t="s">
        <v>327</v>
      </c>
      <c r="K43" s="102" t="s">
        <v>327</v>
      </c>
      <c r="L43" s="102" t="s">
        <v>327</v>
      </c>
      <c r="M43" s="102" t="s">
        <v>327</v>
      </c>
      <c r="N43" s="102" t="s">
        <v>327</v>
      </c>
      <c r="O43" s="102" t="s">
        <v>327</v>
      </c>
      <c r="P43" s="102" t="s">
        <v>327</v>
      </c>
    </row>
    <row r="44" spans="1:16" ht="47.25" x14ac:dyDescent="0.25">
      <c r="A44" s="102" t="s">
        <v>307</v>
      </c>
      <c r="B44" s="149" t="s">
        <v>308</v>
      </c>
      <c r="C44" s="208" t="s">
        <v>267</v>
      </c>
      <c r="D44" s="102" t="s">
        <v>327</v>
      </c>
      <c r="E44" s="102" t="s">
        <v>327</v>
      </c>
      <c r="F44" s="102" t="s">
        <v>327</v>
      </c>
      <c r="G44" s="102" t="s">
        <v>327</v>
      </c>
      <c r="H44" s="102" t="s">
        <v>327</v>
      </c>
      <c r="I44" s="102" t="s">
        <v>327</v>
      </c>
      <c r="J44" s="102" t="s">
        <v>327</v>
      </c>
      <c r="K44" s="102" t="s">
        <v>327</v>
      </c>
      <c r="L44" s="102" t="s">
        <v>327</v>
      </c>
      <c r="M44" s="102" t="s">
        <v>327</v>
      </c>
      <c r="N44" s="102" t="s">
        <v>327</v>
      </c>
      <c r="O44" s="102" t="s">
        <v>327</v>
      </c>
      <c r="P44" s="102" t="s">
        <v>327</v>
      </c>
    </row>
    <row r="45" spans="1:16" ht="31.5" x14ac:dyDescent="0.25">
      <c r="A45" s="102" t="s">
        <v>309</v>
      </c>
      <c r="B45" s="149" t="s">
        <v>310</v>
      </c>
      <c r="C45" s="208" t="s">
        <v>267</v>
      </c>
      <c r="D45" s="102" t="s">
        <v>327</v>
      </c>
      <c r="E45" s="102" t="s">
        <v>327</v>
      </c>
      <c r="F45" s="102" t="s">
        <v>327</v>
      </c>
      <c r="G45" s="102" t="s">
        <v>327</v>
      </c>
      <c r="H45" s="102" t="s">
        <v>327</v>
      </c>
      <c r="I45" s="102" t="s">
        <v>327</v>
      </c>
      <c r="J45" s="102" t="s">
        <v>327</v>
      </c>
      <c r="K45" s="102" t="s">
        <v>327</v>
      </c>
      <c r="L45" s="102" t="s">
        <v>327</v>
      </c>
      <c r="M45" s="102" t="s">
        <v>327</v>
      </c>
      <c r="N45" s="102" t="s">
        <v>327</v>
      </c>
      <c r="O45" s="102" t="s">
        <v>327</v>
      </c>
      <c r="P45" s="102" t="s">
        <v>327</v>
      </c>
    </row>
    <row r="46" spans="1:16" ht="47.25" x14ac:dyDescent="0.25">
      <c r="A46" s="102" t="s">
        <v>311</v>
      </c>
      <c r="B46" s="149" t="s">
        <v>312</v>
      </c>
      <c r="C46" s="208" t="s">
        <v>267</v>
      </c>
      <c r="D46" s="102" t="s">
        <v>327</v>
      </c>
      <c r="E46" s="102" t="s">
        <v>327</v>
      </c>
      <c r="F46" s="102" t="s">
        <v>327</v>
      </c>
      <c r="G46" s="102" t="s">
        <v>327</v>
      </c>
      <c r="H46" s="102" t="s">
        <v>327</v>
      </c>
      <c r="I46" s="102" t="s">
        <v>327</v>
      </c>
      <c r="J46" s="102" t="s">
        <v>327</v>
      </c>
      <c r="K46" s="102" t="s">
        <v>327</v>
      </c>
      <c r="L46" s="102" t="s">
        <v>327</v>
      </c>
      <c r="M46" s="102" t="s">
        <v>327</v>
      </c>
      <c r="N46" s="102" t="s">
        <v>327</v>
      </c>
      <c r="O46" s="102" t="s">
        <v>327</v>
      </c>
      <c r="P46" s="102" t="s">
        <v>327</v>
      </c>
    </row>
    <row r="47" spans="1:16" ht="31.5" x14ac:dyDescent="0.25">
      <c r="A47" s="102" t="s">
        <v>313</v>
      </c>
      <c r="B47" s="149" t="s">
        <v>314</v>
      </c>
      <c r="C47" s="208" t="s">
        <v>267</v>
      </c>
      <c r="D47" s="102" t="s">
        <v>327</v>
      </c>
      <c r="E47" s="102" t="s">
        <v>327</v>
      </c>
      <c r="F47" s="102" t="s">
        <v>327</v>
      </c>
      <c r="G47" s="102" t="s">
        <v>327</v>
      </c>
      <c r="H47" s="102" t="s">
        <v>327</v>
      </c>
      <c r="I47" s="102" t="s">
        <v>327</v>
      </c>
      <c r="J47" s="102" t="s">
        <v>327</v>
      </c>
      <c r="K47" s="102" t="s">
        <v>327</v>
      </c>
      <c r="L47" s="102" t="s">
        <v>327</v>
      </c>
      <c r="M47" s="102" t="s">
        <v>327</v>
      </c>
      <c r="N47" s="102" t="s">
        <v>327</v>
      </c>
      <c r="O47" s="102" t="s">
        <v>327</v>
      </c>
      <c r="P47" s="102" t="s">
        <v>327</v>
      </c>
    </row>
    <row r="48" spans="1:16" ht="28.5" customHeight="1" x14ac:dyDescent="0.25">
      <c r="A48" s="102" t="s">
        <v>313</v>
      </c>
      <c r="B48" s="150" t="s">
        <v>315</v>
      </c>
      <c r="C48" s="208" t="s">
        <v>420</v>
      </c>
      <c r="D48" s="102" t="s">
        <v>322</v>
      </c>
      <c r="E48" s="91" t="s">
        <v>324</v>
      </c>
      <c r="F48" s="102" t="s">
        <v>331</v>
      </c>
      <c r="G48" s="91" t="s">
        <v>332</v>
      </c>
      <c r="H48" s="92" t="s">
        <v>323</v>
      </c>
      <c r="I48" s="92" t="s">
        <v>323</v>
      </c>
      <c r="J48" s="92" t="s">
        <v>323</v>
      </c>
      <c r="K48" s="92" t="s">
        <v>323</v>
      </c>
      <c r="L48" s="92" t="s">
        <v>323</v>
      </c>
      <c r="M48" s="92" t="s">
        <v>323</v>
      </c>
      <c r="N48" s="92" t="s">
        <v>323</v>
      </c>
      <c r="O48" s="102" t="s">
        <v>323</v>
      </c>
      <c r="P48" s="92" t="s">
        <v>323</v>
      </c>
    </row>
  </sheetData>
  <mergeCells count="4">
    <mergeCell ref="A9:P9"/>
    <mergeCell ref="A8:P8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15"/>
  <sheetViews>
    <sheetView view="pageBreakPreview" zoomScale="80" zoomScaleNormal="100" zoomScaleSheetLayoutView="80" workbookViewId="0">
      <selection activeCell="D25" sqref="D25"/>
    </sheetView>
  </sheetViews>
  <sheetFormatPr defaultRowHeight="15" x14ac:dyDescent="0.25"/>
  <cols>
    <col min="1" max="1" width="10.375" style="35" customWidth="1"/>
    <col min="2" max="2" width="33" style="6" customWidth="1"/>
    <col min="3" max="3" width="13" style="6" customWidth="1"/>
    <col min="4" max="4" width="17.5" style="6" customWidth="1"/>
    <col min="5" max="5" width="21.375" style="6" customWidth="1"/>
    <col min="6" max="6" width="20.25" style="6" customWidth="1"/>
    <col min="7" max="7" width="16.5" style="6" customWidth="1"/>
    <col min="8" max="8" width="15" style="6" customWidth="1"/>
    <col min="9" max="9" width="14" style="6" customWidth="1"/>
    <col min="10" max="10" width="27.25" style="6" customWidth="1"/>
    <col min="11" max="11" width="23" style="6" customWidth="1"/>
    <col min="12" max="12" width="14" style="6" customWidth="1"/>
    <col min="13" max="13" width="19.125" style="6" customWidth="1"/>
    <col min="14" max="14" width="15.125" style="6" customWidth="1"/>
    <col min="15" max="16" width="14.25" style="6" customWidth="1"/>
    <col min="17" max="17" width="15.125" style="6" customWidth="1"/>
    <col min="18" max="18" width="14.75" style="6" customWidth="1"/>
    <col min="19" max="19" width="23" style="6" customWidth="1"/>
    <col min="20" max="20" width="20.125" style="6" customWidth="1"/>
    <col min="21" max="21" width="18.625" style="6" customWidth="1"/>
    <col min="22" max="22" width="17.875" style="6" customWidth="1"/>
    <col min="23" max="23" width="12.25" style="6" customWidth="1"/>
    <col min="24" max="24" width="10.875" style="6" customWidth="1"/>
    <col min="25" max="25" width="11" style="6" customWidth="1"/>
    <col min="26" max="26" width="12.625" style="8" customWidth="1"/>
    <col min="27" max="27" width="8.125" style="6" customWidth="1"/>
    <col min="28" max="28" width="12.125" style="6" customWidth="1"/>
    <col min="29" max="257" width="9" style="35"/>
    <col min="258" max="258" width="3.875" style="35" bestFit="1" customWidth="1"/>
    <col min="259" max="259" width="16" style="35" bestFit="1" customWidth="1"/>
    <col min="260" max="260" width="16.625" style="35" bestFit="1" customWidth="1"/>
    <col min="261" max="261" width="13.5" style="35" bestFit="1" customWidth="1"/>
    <col min="262" max="263" width="10.875" style="35" bestFit="1" customWidth="1"/>
    <col min="264" max="264" width="6.25" style="35" bestFit="1" customWidth="1"/>
    <col min="265" max="265" width="8.875" style="35" bestFit="1" customWidth="1"/>
    <col min="266" max="266" width="13.875" style="35" bestFit="1" customWidth="1"/>
    <col min="267" max="267" width="13.25" style="35" bestFit="1" customWidth="1"/>
    <col min="268" max="268" width="16" style="35" bestFit="1" customWidth="1"/>
    <col min="269" max="269" width="11.625" style="35" bestFit="1" customWidth="1"/>
    <col min="270" max="270" width="16.875" style="35" customWidth="1"/>
    <col min="271" max="271" width="13.25" style="35" customWidth="1"/>
    <col min="272" max="272" width="18.375" style="35" bestFit="1" customWidth="1"/>
    <col min="273" max="273" width="15" style="35" bestFit="1" customWidth="1"/>
    <col min="274" max="274" width="14.75" style="35" bestFit="1" customWidth="1"/>
    <col min="275" max="275" width="14.625" style="35" bestFit="1" customWidth="1"/>
    <col min="276" max="276" width="13.75" style="35" bestFit="1" customWidth="1"/>
    <col min="277" max="277" width="14.25" style="35" bestFit="1" customWidth="1"/>
    <col min="278" max="278" width="15.125" style="35" customWidth="1"/>
    <col min="279" max="279" width="20.5" style="35" bestFit="1" customWidth="1"/>
    <col min="280" max="280" width="27.875" style="35" bestFit="1" customWidth="1"/>
    <col min="281" max="281" width="6.875" style="35" bestFit="1" customWidth="1"/>
    <col min="282" max="282" width="5" style="35" bestFit="1" customWidth="1"/>
    <col min="283" max="283" width="8" style="35" bestFit="1" customWidth="1"/>
    <col min="284" max="284" width="11.875" style="35" bestFit="1" customWidth="1"/>
    <col min="285" max="513" width="9" style="35"/>
    <col min="514" max="514" width="3.875" style="35" bestFit="1" customWidth="1"/>
    <col min="515" max="515" width="16" style="35" bestFit="1" customWidth="1"/>
    <col min="516" max="516" width="16.625" style="35" bestFit="1" customWidth="1"/>
    <col min="517" max="517" width="13.5" style="35" bestFit="1" customWidth="1"/>
    <col min="518" max="519" width="10.875" style="35" bestFit="1" customWidth="1"/>
    <col min="520" max="520" width="6.25" style="35" bestFit="1" customWidth="1"/>
    <col min="521" max="521" width="8.875" style="35" bestFit="1" customWidth="1"/>
    <col min="522" max="522" width="13.875" style="35" bestFit="1" customWidth="1"/>
    <col min="523" max="523" width="13.25" style="35" bestFit="1" customWidth="1"/>
    <col min="524" max="524" width="16" style="35" bestFit="1" customWidth="1"/>
    <col min="525" max="525" width="11.625" style="35" bestFit="1" customWidth="1"/>
    <col min="526" max="526" width="16.875" style="35" customWidth="1"/>
    <col min="527" max="527" width="13.25" style="35" customWidth="1"/>
    <col min="528" max="528" width="18.375" style="35" bestFit="1" customWidth="1"/>
    <col min="529" max="529" width="15" style="35" bestFit="1" customWidth="1"/>
    <col min="530" max="530" width="14.75" style="35" bestFit="1" customWidth="1"/>
    <col min="531" max="531" width="14.625" style="35" bestFit="1" customWidth="1"/>
    <col min="532" max="532" width="13.75" style="35" bestFit="1" customWidth="1"/>
    <col min="533" max="533" width="14.25" style="35" bestFit="1" customWidth="1"/>
    <col min="534" max="534" width="15.125" style="35" customWidth="1"/>
    <col min="535" max="535" width="20.5" style="35" bestFit="1" customWidth="1"/>
    <col min="536" max="536" width="27.875" style="35" bestFit="1" customWidth="1"/>
    <col min="537" max="537" width="6.875" style="35" bestFit="1" customWidth="1"/>
    <col min="538" max="538" width="5" style="35" bestFit="1" customWidth="1"/>
    <col min="539" max="539" width="8" style="35" bestFit="1" customWidth="1"/>
    <col min="540" max="540" width="11.875" style="35" bestFit="1" customWidth="1"/>
    <col min="541" max="769" width="9" style="35"/>
    <col min="770" max="770" width="3.875" style="35" bestFit="1" customWidth="1"/>
    <col min="771" max="771" width="16" style="35" bestFit="1" customWidth="1"/>
    <col min="772" max="772" width="16.625" style="35" bestFit="1" customWidth="1"/>
    <col min="773" max="773" width="13.5" style="35" bestFit="1" customWidth="1"/>
    <col min="774" max="775" width="10.875" style="35" bestFit="1" customWidth="1"/>
    <col min="776" max="776" width="6.25" style="35" bestFit="1" customWidth="1"/>
    <col min="777" max="777" width="8.875" style="35" bestFit="1" customWidth="1"/>
    <col min="778" max="778" width="13.875" style="35" bestFit="1" customWidth="1"/>
    <col min="779" max="779" width="13.25" style="35" bestFit="1" customWidth="1"/>
    <col min="780" max="780" width="16" style="35" bestFit="1" customWidth="1"/>
    <col min="781" max="781" width="11.625" style="35" bestFit="1" customWidth="1"/>
    <col min="782" max="782" width="16.875" style="35" customWidth="1"/>
    <col min="783" max="783" width="13.25" style="35" customWidth="1"/>
    <col min="784" max="784" width="18.375" style="35" bestFit="1" customWidth="1"/>
    <col min="785" max="785" width="15" style="35" bestFit="1" customWidth="1"/>
    <col min="786" max="786" width="14.75" style="35" bestFit="1" customWidth="1"/>
    <col min="787" max="787" width="14.625" style="35" bestFit="1" customWidth="1"/>
    <col min="788" max="788" width="13.75" style="35" bestFit="1" customWidth="1"/>
    <col min="789" max="789" width="14.25" style="35" bestFit="1" customWidth="1"/>
    <col min="790" max="790" width="15.125" style="35" customWidth="1"/>
    <col min="791" max="791" width="20.5" style="35" bestFit="1" customWidth="1"/>
    <col min="792" max="792" width="27.875" style="35" bestFit="1" customWidth="1"/>
    <col min="793" max="793" width="6.875" style="35" bestFit="1" customWidth="1"/>
    <col min="794" max="794" width="5" style="35" bestFit="1" customWidth="1"/>
    <col min="795" max="795" width="8" style="35" bestFit="1" customWidth="1"/>
    <col min="796" max="796" width="11.875" style="35" bestFit="1" customWidth="1"/>
    <col min="797" max="1025" width="9" style="35"/>
    <col min="1026" max="1026" width="3.875" style="35" bestFit="1" customWidth="1"/>
    <col min="1027" max="1027" width="16" style="35" bestFit="1" customWidth="1"/>
    <col min="1028" max="1028" width="16.625" style="35" bestFit="1" customWidth="1"/>
    <col min="1029" max="1029" width="13.5" style="35" bestFit="1" customWidth="1"/>
    <col min="1030" max="1031" width="10.875" style="35" bestFit="1" customWidth="1"/>
    <col min="1032" max="1032" width="6.25" style="35" bestFit="1" customWidth="1"/>
    <col min="1033" max="1033" width="8.875" style="35" bestFit="1" customWidth="1"/>
    <col min="1034" max="1034" width="13.875" style="35" bestFit="1" customWidth="1"/>
    <col min="1035" max="1035" width="13.25" style="35" bestFit="1" customWidth="1"/>
    <col min="1036" max="1036" width="16" style="35" bestFit="1" customWidth="1"/>
    <col min="1037" max="1037" width="11.625" style="35" bestFit="1" customWidth="1"/>
    <col min="1038" max="1038" width="16.875" style="35" customWidth="1"/>
    <col min="1039" max="1039" width="13.25" style="35" customWidth="1"/>
    <col min="1040" max="1040" width="18.375" style="35" bestFit="1" customWidth="1"/>
    <col min="1041" max="1041" width="15" style="35" bestFit="1" customWidth="1"/>
    <col min="1042" max="1042" width="14.75" style="35" bestFit="1" customWidth="1"/>
    <col min="1043" max="1043" width="14.625" style="35" bestFit="1" customWidth="1"/>
    <col min="1044" max="1044" width="13.75" style="35" bestFit="1" customWidth="1"/>
    <col min="1045" max="1045" width="14.25" style="35" bestFit="1" customWidth="1"/>
    <col min="1046" max="1046" width="15.125" style="35" customWidth="1"/>
    <col min="1047" max="1047" width="20.5" style="35" bestFit="1" customWidth="1"/>
    <col min="1048" max="1048" width="27.875" style="35" bestFit="1" customWidth="1"/>
    <col min="1049" max="1049" width="6.875" style="35" bestFit="1" customWidth="1"/>
    <col min="1050" max="1050" width="5" style="35" bestFit="1" customWidth="1"/>
    <col min="1051" max="1051" width="8" style="35" bestFit="1" customWidth="1"/>
    <col min="1052" max="1052" width="11.875" style="35" bestFit="1" customWidth="1"/>
    <col min="1053" max="1281" width="9" style="35"/>
    <col min="1282" max="1282" width="3.875" style="35" bestFit="1" customWidth="1"/>
    <col min="1283" max="1283" width="16" style="35" bestFit="1" customWidth="1"/>
    <col min="1284" max="1284" width="16.625" style="35" bestFit="1" customWidth="1"/>
    <col min="1285" max="1285" width="13.5" style="35" bestFit="1" customWidth="1"/>
    <col min="1286" max="1287" width="10.875" style="35" bestFit="1" customWidth="1"/>
    <col min="1288" max="1288" width="6.25" style="35" bestFit="1" customWidth="1"/>
    <col min="1289" max="1289" width="8.875" style="35" bestFit="1" customWidth="1"/>
    <col min="1290" max="1290" width="13.875" style="35" bestFit="1" customWidth="1"/>
    <col min="1291" max="1291" width="13.25" style="35" bestFit="1" customWidth="1"/>
    <col min="1292" max="1292" width="16" style="35" bestFit="1" customWidth="1"/>
    <col min="1293" max="1293" width="11.625" style="35" bestFit="1" customWidth="1"/>
    <col min="1294" max="1294" width="16.875" style="35" customWidth="1"/>
    <col min="1295" max="1295" width="13.25" style="35" customWidth="1"/>
    <col min="1296" max="1296" width="18.375" style="35" bestFit="1" customWidth="1"/>
    <col min="1297" max="1297" width="15" style="35" bestFit="1" customWidth="1"/>
    <col min="1298" max="1298" width="14.75" style="35" bestFit="1" customWidth="1"/>
    <col min="1299" max="1299" width="14.625" style="35" bestFit="1" customWidth="1"/>
    <col min="1300" max="1300" width="13.75" style="35" bestFit="1" customWidth="1"/>
    <col min="1301" max="1301" width="14.25" style="35" bestFit="1" customWidth="1"/>
    <col min="1302" max="1302" width="15.125" style="35" customWidth="1"/>
    <col min="1303" max="1303" width="20.5" style="35" bestFit="1" customWidth="1"/>
    <col min="1304" max="1304" width="27.875" style="35" bestFit="1" customWidth="1"/>
    <col min="1305" max="1305" width="6.875" style="35" bestFit="1" customWidth="1"/>
    <col min="1306" max="1306" width="5" style="35" bestFit="1" customWidth="1"/>
    <col min="1307" max="1307" width="8" style="35" bestFit="1" customWidth="1"/>
    <col min="1308" max="1308" width="11.875" style="35" bestFit="1" customWidth="1"/>
    <col min="1309" max="1537" width="9" style="35"/>
    <col min="1538" max="1538" width="3.875" style="35" bestFit="1" customWidth="1"/>
    <col min="1539" max="1539" width="16" style="35" bestFit="1" customWidth="1"/>
    <col min="1540" max="1540" width="16.625" style="35" bestFit="1" customWidth="1"/>
    <col min="1541" max="1541" width="13.5" style="35" bestFit="1" customWidth="1"/>
    <col min="1542" max="1543" width="10.875" style="35" bestFit="1" customWidth="1"/>
    <col min="1544" max="1544" width="6.25" style="35" bestFit="1" customWidth="1"/>
    <col min="1545" max="1545" width="8.875" style="35" bestFit="1" customWidth="1"/>
    <col min="1546" max="1546" width="13.875" style="35" bestFit="1" customWidth="1"/>
    <col min="1547" max="1547" width="13.25" style="35" bestFit="1" customWidth="1"/>
    <col min="1548" max="1548" width="16" style="35" bestFit="1" customWidth="1"/>
    <col min="1549" max="1549" width="11.625" style="35" bestFit="1" customWidth="1"/>
    <col min="1550" max="1550" width="16.875" style="35" customWidth="1"/>
    <col min="1551" max="1551" width="13.25" style="35" customWidth="1"/>
    <col min="1552" max="1552" width="18.375" style="35" bestFit="1" customWidth="1"/>
    <col min="1553" max="1553" width="15" style="35" bestFit="1" customWidth="1"/>
    <col min="1554" max="1554" width="14.75" style="35" bestFit="1" customWidth="1"/>
    <col min="1555" max="1555" width="14.625" style="35" bestFit="1" customWidth="1"/>
    <col min="1556" max="1556" width="13.75" style="35" bestFit="1" customWidth="1"/>
    <col min="1557" max="1557" width="14.25" style="35" bestFit="1" customWidth="1"/>
    <col min="1558" max="1558" width="15.125" style="35" customWidth="1"/>
    <col min="1559" max="1559" width="20.5" style="35" bestFit="1" customWidth="1"/>
    <col min="1560" max="1560" width="27.875" style="35" bestFit="1" customWidth="1"/>
    <col min="1561" max="1561" width="6.875" style="35" bestFit="1" customWidth="1"/>
    <col min="1562" max="1562" width="5" style="35" bestFit="1" customWidth="1"/>
    <col min="1563" max="1563" width="8" style="35" bestFit="1" customWidth="1"/>
    <col min="1564" max="1564" width="11.875" style="35" bestFit="1" customWidth="1"/>
    <col min="1565" max="1793" width="9" style="35"/>
    <col min="1794" max="1794" width="3.875" style="35" bestFit="1" customWidth="1"/>
    <col min="1795" max="1795" width="16" style="35" bestFit="1" customWidth="1"/>
    <col min="1796" max="1796" width="16.625" style="35" bestFit="1" customWidth="1"/>
    <col min="1797" max="1797" width="13.5" style="35" bestFit="1" customWidth="1"/>
    <col min="1798" max="1799" width="10.875" style="35" bestFit="1" customWidth="1"/>
    <col min="1800" max="1800" width="6.25" style="35" bestFit="1" customWidth="1"/>
    <col min="1801" max="1801" width="8.875" style="35" bestFit="1" customWidth="1"/>
    <col min="1802" max="1802" width="13.875" style="35" bestFit="1" customWidth="1"/>
    <col min="1803" max="1803" width="13.25" style="35" bestFit="1" customWidth="1"/>
    <col min="1804" max="1804" width="16" style="35" bestFit="1" customWidth="1"/>
    <col min="1805" max="1805" width="11.625" style="35" bestFit="1" customWidth="1"/>
    <col min="1806" max="1806" width="16.875" style="35" customWidth="1"/>
    <col min="1807" max="1807" width="13.25" style="35" customWidth="1"/>
    <col min="1808" max="1808" width="18.375" style="35" bestFit="1" customWidth="1"/>
    <col min="1809" max="1809" width="15" style="35" bestFit="1" customWidth="1"/>
    <col min="1810" max="1810" width="14.75" style="35" bestFit="1" customWidth="1"/>
    <col min="1811" max="1811" width="14.625" style="35" bestFit="1" customWidth="1"/>
    <col min="1812" max="1812" width="13.75" style="35" bestFit="1" customWidth="1"/>
    <col min="1813" max="1813" width="14.25" style="35" bestFit="1" customWidth="1"/>
    <col min="1814" max="1814" width="15.125" style="35" customWidth="1"/>
    <col min="1815" max="1815" width="20.5" style="35" bestFit="1" customWidth="1"/>
    <col min="1816" max="1816" width="27.875" style="35" bestFit="1" customWidth="1"/>
    <col min="1817" max="1817" width="6.875" style="35" bestFit="1" customWidth="1"/>
    <col min="1818" max="1818" width="5" style="35" bestFit="1" customWidth="1"/>
    <col min="1819" max="1819" width="8" style="35" bestFit="1" customWidth="1"/>
    <col min="1820" max="1820" width="11.875" style="35" bestFit="1" customWidth="1"/>
    <col min="1821" max="2049" width="9" style="35"/>
    <col min="2050" max="2050" width="3.875" style="35" bestFit="1" customWidth="1"/>
    <col min="2051" max="2051" width="16" style="35" bestFit="1" customWidth="1"/>
    <col min="2052" max="2052" width="16.625" style="35" bestFit="1" customWidth="1"/>
    <col min="2053" max="2053" width="13.5" style="35" bestFit="1" customWidth="1"/>
    <col min="2054" max="2055" width="10.875" style="35" bestFit="1" customWidth="1"/>
    <col min="2056" max="2056" width="6.25" style="35" bestFit="1" customWidth="1"/>
    <col min="2057" max="2057" width="8.875" style="35" bestFit="1" customWidth="1"/>
    <col min="2058" max="2058" width="13.875" style="35" bestFit="1" customWidth="1"/>
    <col min="2059" max="2059" width="13.25" style="35" bestFit="1" customWidth="1"/>
    <col min="2060" max="2060" width="16" style="35" bestFit="1" customWidth="1"/>
    <col min="2061" max="2061" width="11.625" style="35" bestFit="1" customWidth="1"/>
    <col min="2062" max="2062" width="16.875" style="35" customWidth="1"/>
    <col min="2063" max="2063" width="13.25" style="35" customWidth="1"/>
    <col min="2064" max="2064" width="18.375" style="35" bestFit="1" customWidth="1"/>
    <col min="2065" max="2065" width="15" style="35" bestFit="1" customWidth="1"/>
    <col min="2066" max="2066" width="14.75" style="35" bestFit="1" customWidth="1"/>
    <col min="2067" max="2067" width="14.625" style="35" bestFit="1" customWidth="1"/>
    <col min="2068" max="2068" width="13.75" style="35" bestFit="1" customWidth="1"/>
    <col min="2069" max="2069" width="14.25" style="35" bestFit="1" customWidth="1"/>
    <col min="2070" max="2070" width="15.125" style="35" customWidth="1"/>
    <col min="2071" max="2071" width="20.5" style="35" bestFit="1" customWidth="1"/>
    <col min="2072" max="2072" width="27.875" style="35" bestFit="1" customWidth="1"/>
    <col min="2073" max="2073" width="6.875" style="35" bestFit="1" customWidth="1"/>
    <col min="2074" max="2074" width="5" style="35" bestFit="1" customWidth="1"/>
    <col min="2075" max="2075" width="8" style="35" bestFit="1" customWidth="1"/>
    <col min="2076" max="2076" width="11.875" style="35" bestFit="1" customWidth="1"/>
    <col min="2077" max="2305" width="9" style="35"/>
    <col min="2306" max="2306" width="3.875" style="35" bestFit="1" customWidth="1"/>
    <col min="2307" max="2307" width="16" style="35" bestFit="1" customWidth="1"/>
    <col min="2308" max="2308" width="16.625" style="35" bestFit="1" customWidth="1"/>
    <col min="2309" max="2309" width="13.5" style="35" bestFit="1" customWidth="1"/>
    <col min="2310" max="2311" width="10.875" style="35" bestFit="1" customWidth="1"/>
    <col min="2312" max="2312" width="6.25" style="35" bestFit="1" customWidth="1"/>
    <col min="2313" max="2313" width="8.875" style="35" bestFit="1" customWidth="1"/>
    <col min="2314" max="2314" width="13.875" style="35" bestFit="1" customWidth="1"/>
    <col min="2315" max="2315" width="13.25" style="35" bestFit="1" customWidth="1"/>
    <col min="2316" max="2316" width="16" style="35" bestFit="1" customWidth="1"/>
    <col min="2317" max="2317" width="11.625" style="35" bestFit="1" customWidth="1"/>
    <col min="2318" max="2318" width="16.875" style="35" customWidth="1"/>
    <col min="2319" max="2319" width="13.25" style="35" customWidth="1"/>
    <col min="2320" max="2320" width="18.375" style="35" bestFit="1" customWidth="1"/>
    <col min="2321" max="2321" width="15" style="35" bestFit="1" customWidth="1"/>
    <col min="2322" max="2322" width="14.75" style="35" bestFit="1" customWidth="1"/>
    <col min="2323" max="2323" width="14.625" style="35" bestFit="1" customWidth="1"/>
    <col min="2324" max="2324" width="13.75" style="35" bestFit="1" customWidth="1"/>
    <col min="2325" max="2325" width="14.25" style="35" bestFit="1" customWidth="1"/>
    <col min="2326" max="2326" width="15.125" style="35" customWidth="1"/>
    <col min="2327" max="2327" width="20.5" style="35" bestFit="1" customWidth="1"/>
    <col min="2328" max="2328" width="27.875" style="35" bestFit="1" customWidth="1"/>
    <col min="2329" max="2329" width="6.875" style="35" bestFit="1" customWidth="1"/>
    <col min="2330" max="2330" width="5" style="35" bestFit="1" customWidth="1"/>
    <col min="2331" max="2331" width="8" style="35" bestFit="1" customWidth="1"/>
    <col min="2332" max="2332" width="11.875" style="35" bestFit="1" customWidth="1"/>
    <col min="2333" max="2561" width="9" style="35"/>
    <col min="2562" max="2562" width="3.875" style="35" bestFit="1" customWidth="1"/>
    <col min="2563" max="2563" width="16" style="35" bestFit="1" customWidth="1"/>
    <col min="2564" max="2564" width="16.625" style="35" bestFit="1" customWidth="1"/>
    <col min="2565" max="2565" width="13.5" style="35" bestFit="1" customWidth="1"/>
    <col min="2566" max="2567" width="10.875" style="35" bestFit="1" customWidth="1"/>
    <col min="2568" max="2568" width="6.25" style="35" bestFit="1" customWidth="1"/>
    <col min="2569" max="2569" width="8.875" style="35" bestFit="1" customWidth="1"/>
    <col min="2570" max="2570" width="13.875" style="35" bestFit="1" customWidth="1"/>
    <col min="2571" max="2571" width="13.25" style="35" bestFit="1" customWidth="1"/>
    <col min="2572" max="2572" width="16" style="35" bestFit="1" customWidth="1"/>
    <col min="2573" max="2573" width="11.625" style="35" bestFit="1" customWidth="1"/>
    <col min="2574" max="2574" width="16.875" style="35" customWidth="1"/>
    <col min="2575" max="2575" width="13.25" style="35" customWidth="1"/>
    <col min="2576" max="2576" width="18.375" style="35" bestFit="1" customWidth="1"/>
    <col min="2577" max="2577" width="15" style="35" bestFit="1" customWidth="1"/>
    <col min="2578" max="2578" width="14.75" style="35" bestFit="1" customWidth="1"/>
    <col min="2579" max="2579" width="14.625" style="35" bestFit="1" customWidth="1"/>
    <col min="2580" max="2580" width="13.75" style="35" bestFit="1" customWidth="1"/>
    <col min="2581" max="2581" width="14.25" style="35" bestFit="1" customWidth="1"/>
    <col min="2582" max="2582" width="15.125" style="35" customWidth="1"/>
    <col min="2583" max="2583" width="20.5" style="35" bestFit="1" customWidth="1"/>
    <col min="2584" max="2584" width="27.875" style="35" bestFit="1" customWidth="1"/>
    <col min="2585" max="2585" width="6.875" style="35" bestFit="1" customWidth="1"/>
    <col min="2586" max="2586" width="5" style="35" bestFit="1" customWidth="1"/>
    <col min="2587" max="2587" width="8" style="35" bestFit="1" customWidth="1"/>
    <col min="2588" max="2588" width="11.875" style="35" bestFit="1" customWidth="1"/>
    <col min="2589" max="2817" width="9" style="35"/>
    <col min="2818" max="2818" width="3.875" style="35" bestFit="1" customWidth="1"/>
    <col min="2819" max="2819" width="16" style="35" bestFit="1" customWidth="1"/>
    <col min="2820" max="2820" width="16.625" style="35" bestFit="1" customWidth="1"/>
    <col min="2821" max="2821" width="13.5" style="35" bestFit="1" customWidth="1"/>
    <col min="2822" max="2823" width="10.875" style="35" bestFit="1" customWidth="1"/>
    <col min="2824" max="2824" width="6.25" style="35" bestFit="1" customWidth="1"/>
    <col min="2825" max="2825" width="8.875" style="35" bestFit="1" customWidth="1"/>
    <col min="2826" max="2826" width="13.875" style="35" bestFit="1" customWidth="1"/>
    <col min="2827" max="2827" width="13.25" style="35" bestFit="1" customWidth="1"/>
    <col min="2828" max="2828" width="16" style="35" bestFit="1" customWidth="1"/>
    <col min="2829" max="2829" width="11.625" style="35" bestFit="1" customWidth="1"/>
    <col min="2830" max="2830" width="16.875" style="35" customWidth="1"/>
    <col min="2831" max="2831" width="13.25" style="35" customWidth="1"/>
    <col min="2832" max="2832" width="18.375" style="35" bestFit="1" customWidth="1"/>
    <col min="2833" max="2833" width="15" style="35" bestFit="1" customWidth="1"/>
    <col min="2834" max="2834" width="14.75" style="35" bestFit="1" customWidth="1"/>
    <col min="2835" max="2835" width="14.625" style="35" bestFit="1" customWidth="1"/>
    <col min="2836" max="2836" width="13.75" style="35" bestFit="1" customWidth="1"/>
    <col min="2837" max="2837" width="14.25" style="35" bestFit="1" customWidth="1"/>
    <col min="2838" max="2838" width="15.125" style="35" customWidth="1"/>
    <col min="2839" max="2839" width="20.5" style="35" bestFit="1" customWidth="1"/>
    <col min="2840" max="2840" width="27.875" style="35" bestFit="1" customWidth="1"/>
    <col min="2841" max="2841" width="6.875" style="35" bestFit="1" customWidth="1"/>
    <col min="2842" max="2842" width="5" style="35" bestFit="1" customWidth="1"/>
    <col min="2843" max="2843" width="8" style="35" bestFit="1" customWidth="1"/>
    <col min="2844" max="2844" width="11.875" style="35" bestFit="1" customWidth="1"/>
    <col min="2845" max="3073" width="9" style="35"/>
    <col min="3074" max="3074" width="3.875" style="35" bestFit="1" customWidth="1"/>
    <col min="3075" max="3075" width="16" style="35" bestFit="1" customWidth="1"/>
    <col min="3076" max="3076" width="16.625" style="35" bestFit="1" customWidth="1"/>
    <col min="3077" max="3077" width="13.5" style="35" bestFit="1" customWidth="1"/>
    <col min="3078" max="3079" width="10.875" style="35" bestFit="1" customWidth="1"/>
    <col min="3080" max="3080" width="6.25" style="35" bestFit="1" customWidth="1"/>
    <col min="3081" max="3081" width="8.875" style="35" bestFit="1" customWidth="1"/>
    <col min="3082" max="3082" width="13.875" style="35" bestFit="1" customWidth="1"/>
    <col min="3083" max="3083" width="13.25" style="35" bestFit="1" customWidth="1"/>
    <col min="3084" max="3084" width="16" style="35" bestFit="1" customWidth="1"/>
    <col min="3085" max="3085" width="11.625" style="35" bestFit="1" customWidth="1"/>
    <col min="3086" max="3086" width="16.875" style="35" customWidth="1"/>
    <col min="3087" max="3087" width="13.25" style="35" customWidth="1"/>
    <col min="3088" max="3088" width="18.375" style="35" bestFit="1" customWidth="1"/>
    <col min="3089" max="3089" width="15" style="35" bestFit="1" customWidth="1"/>
    <col min="3090" max="3090" width="14.75" style="35" bestFit="1" customWidth="1"/>
    <col min="3091" max="3091" width="14.625" style="35" bestFit="1" customWidth="1"/>
    <col min="3092" max="3092" width="13.75" style="35" bestFit="1" customWidth="1"/>
    <col min="3093" max="3093" width="14.25" style="35" bestFit="1" customWidth="1"/>
    <col min="3094" max="3094" width="15.125" style="35" customWidth="1"/>
    <col min="3095" max="3095" width="20.5" style="35" bestFit="1" customWidth="1"/>
    <col min="3096" max="3096" width="27.875" style="35" bestFit="1" customWidth="1"/>
    <col min="3097" max="3097" width="6.875" style="35" bestFit="1" customWidth="1"/>
    <col min="3098" max="3098" width="5" style="35" bestFit="1" customWidth="1"/>
    <col min="3099" max="3099" width="8" style="35" bestFit="1" customWidth="1"/>
    <col min="3100" max="3100" width="11.875" style="35" bestFit="1" customWidth="1"/>
    <col min="3101" max="3329" width="9" style="35"/>
    <col min="3330" max="3330" width="3.875" style="35" bestFit="1" customWidth="1"/>
    <col min="3331" max="3331" width="16" style="35" bestFit="1" customWidth="1"/>
    <col min="3332" max="3332" width="16.625" style="35" bestFit="1" customWidth="1"/>
    <col min="3333" max="3333" width="13.5" style="35" bestFit="1" customWidth="1"/>
    <col min="3334" max="3335" width="10.875" style="35" bestFit="1" customWidth="1"/>
    <col min="3336" max="3336" width="6.25" style="35" bestFit="1" customWidth="1"/>
    <col min="3337" max="3337" width="8.875" style="35" bestFit="1" customWidth="1"/>
    <col min="3338" max="3338" width="13.875" style="35" bestFit="1" customWidth="1"/>
    <col min="3339" max="3339" width="13.25" style="35" bestFit="1" customWidth="1"/>
    <col min="3340" max="3340" width="16" style="35" bestFit="1" customWidth="1"/>
    <col min="3341" max="3341" width="11.625" style="35" bestFit="1" customWidth="1"/>
    <col min="3342" max="3342" width="16.875" style="35" customWidth="1"/>
    <col min="3343" max="3343" width="13.25" style="35" customWidth="1"/>
    <col min="3344" max="3344" width="18.375" style="35" bestFit="1" customWidth="1"/>
    <col min="3345" max="3345" width="15" style="35" bestFit="1" customWidth="1"/>
    <col min="3346" max="3346" width="14.75" style="35" bestFit="1" customWidth="1"/>
    <col min="3347" max="3347" width="14.625" style="35" bestFit="1" customWidth="1"/>
    <col min="3348" max="3348" width="13.75" style="35" bestFit="1" customWidth="1"/>
    <col min="3349" max="3349" width="14.25" style="35" bestFit="1" customWidth="1"/>
    <col min="3350" max="3350" width="15.125" style="35" customWidth="1"/>
    <col min="3351" max="3351" width="20.5" style="35" bestFit="1" customWidth="1"/>
    <col min="3352" max="3352" width="27.875" style="35" bestFit="1" customWidth="1"/>
    <col min="3353" max="3353" width="6.875" style="35" bestFit="1" customWidth="1"/>
    <col min="3354" max="3354" width="5" style="35" bestFit="1" customWidth="1"/>
    <col min="3355" max="3355" width="8" style="35" bestFit="1" customWidth="1"/>
    <col min="3356" max="3356" width="11.875" style="35" bestFit="1" customWidth="1"/>
    <col min="3357" max="3585" width="9" style="35"/>
    <col min="3586" max="3586" width="3.875" style="35" bestFit="1" customWidth="1"/>
    <col min="3587" max="3587" width="16" style="35" bestFit="1" customWidth="1"/>
    <col min="3588" max="3588" width="16.625" style="35" bestFit="1" customWidth="1"/>
    <col min="3589" max="3589" width="13.5" style="35" bestFit="1" customWidth="1"/>
    <col min="3590" max="3591" width="10.875" style="35" bestFit="1" customWidth="1"/>
    <col min="3592" max="3592" width="6.25" style="35" bestFit="1" customWidth="1"/>
    <col min="3593" max="3593" width="8.875" style="35" bestFit="1" customWidth="1"/>
    <col min="3594" max="3594" width="13.875" style="35" bestFit="1" customWidth="1"/>
    <col min="3595" max="3595" width="13.25" style="35" bestFit="1" customWidth="1"/>
    <col min="3596" max="3596" width="16" style="35" bestFit="1" customWidth="1"/>
    <col min="3597" max="3597" width="11.625" style="35" bestFit="1" customWidth="1"/>
    <col min="3598" max="3598" width="16.875" style="35" customWidth="1"/>
    <col min="3599" max="3599" width="13.25" style="35" customWidth="1"/>
    <col min="3600" max="3600" width="18.375" style="35" bestFit="1" customWidth="1"/>
    <col min="3601" max="3601" width="15" style="35" bestFit="1" customWidth="1"/>
    <col min="3602" max="3602" width="14.75" style="35" bestFit="1" customWidth="1"/>
    <col min="3603" max="3603" width="14.625" style="35" bestFit="1" customWidth="1"/>
    <col min="3604" max="3604" width="13.75" style="35" bestFit="1" customWidth="1"/>
    <col min="3605" max="3605" width="14.25" style="35" bestFit="1" customWidth="1"/>
    <col min="3606" max="3606" width="15.125" style="35" customWidth="1"/>
    <col min="3607" max="3607" width="20.5" style="35" bestFit="1" customWidth="1"/>
    <col min="3608" max="3608" width="27.875" style="35" bestFit="1" customWidth="1"/>
    <col min="3609" max="3609" width="6.875" style="35" bestFit="1" customWidth="1"/>
    <col min="3610" max="3610" width="5" style="35" bestFit="1" customWidth="1"/>
    <col min="3611" max="3611" width="8" style="35" bestFit="1" customWidth="1"/>
    <col min="3612" max="3612" width="11.875" style="35" bestFit="1" customWidth="1"/>
    <col min="3613" max="3841" width="9" style="35"/>
    <col min="3842" max="3842" width="3.875" style="35" bestFit="1" customWidth="1"/>
    <col min="3843" max="3843" width="16" style="35" bestFit="1" customWidth="1"/>
    <col min="3844" max="3844" width="16.625" style="35" bestFit="1" customWidth="1"/>
    <col min="3845" max="3845" width="13.5" style="35" bestFit="1" customWidth="1"/>
    <col min="3846" max="3847" width="10.875" style="35" bestFit="1" customWidth="1"/>
    <col min="3848" max="3848" width="6.25" style="35" bestFit="1" customWidth="1"/>
    <col min="3849" max="3849" width="8.875" style="35" bestFit="1" customWidth="1"/>
    <col min="3850" max="3850" width="13.875" style="35" bestFit="1" customWidth="1"/>
    <col min="3851" max="3851" width="13.25" style="35" bestFit="1" customWidth="1"/>
    <col min="3852" max="3852" width="16" style="35" bestFit="1" customWidth="1"/>
    <col min="3853" max="3853" width="11.625" style="35" bestFit="1" customWidth="1"/>
    <col min="3854" max="3854" width="16.875" style="35" customWidth="1"/>
    <col min="3855" max="3855" width="13.25" style="35" customWidth="1"/>
    <col min="3856" max="3856" width="18.375" style="35" bestFit="1" customWidth="1"/>
    <col min="3857" max="3857" width="15" style="35" bestFit="1" customWidth="1"/>
    <col min="3858" max="3858" width="14.75" style="35" bestFit="1" customWidth="1"/>
    <col min="3859" max="3859" width="14.625" style="35" bestFit="1" customWidth="1"/>
    <col min="3860" max="3860" width="13.75" style="35" bestFit="1" customWidth="1"/>
    <col min="3861" max="3861" width="14.25" style="35" bestFit="1" customWidth="1"/>
    <col min="3862" max="3862" width="15.125" style="35" customWidth="1"/>
    <col min="3863" max="3863" width="20.5" style="35" bestFit="1" customWidth="1"/>
    <col min="3864" max="3864" width="27.875" style="35" bestFit="1" customWidth="1"/>
    <col min="3865" max="3865" width="6.875" style="35" bestFit="1" customWidth="1"/>
    <col min="3866" max="3866" width="5" style="35" bestFit="1" customWidth="1"/>
    <col min="3867" max="3867" width="8" style="35" bestFit="1" customWidth="1"/>
    <col min="3868" max="3868" width="11.875" style="35" bestFit="1" customWidth="1"/>
    <col min="3869" max="4097" width="9" style="35"/>
    <col min="4098" max="4098" width="3.875" style="35" bestFit="1" customWidth="1"/>
    <col min="4099" max="4099" width="16" style="35" bestFit="1" customWidth="1"/>
    <col min="4100" max="4100" width="16.625" style="35" bestFit="1" customWidth="1"/>
    <col min="4101" max="4101" width="13.5" style="35" bestFit="1" customWidth="1"/>
    <col min="4102" max="4103" width="10.875" style="35" bestFit="1" customWidth="1"/>
    <col min="4104" max="4104" width="6.25" style="35" bestFit="1" customWidth="1"/>
    <col min="4105" max="4105" width="8.875" style="35" bestFit="1" customWidth="1"/>
    <col min="4106" max="4106" width="13.875" style="35" bestFit="1" customWidth="1"/>
    <col min="4107" max="4107" width="13.25" style="35" bestFit="1" customWidth="1"/>
    <col min="4108" max="4108" width="16" style="35" bestFit="1" customWidth="1"/>
    <col min="4109" max="4109" width="11.625" style="35" bestFit="1" customWidth="1"/>
    <col min="4110" max="4110" width="16.875" style="35" customWidth="1"/>
    <col min="4111" max="4111" width="13.25" style="35" customWidth="1"/>
    <col min="4112" max="4112" width="18.375" style="35" bestFit="1" customWidth="1"/>
    <col min="4113" max="4113" width="15" style="35" bestFit="1" customWidth="1"/>
    <col min="4114" max="4114" width="14.75" style="35" bestFit="1" customWidth="1"/>
    <col min="4115" max="4115" width="14.625" style="35" bestFit="1" customWidth="1"/>
    <col min="4116" max="4116" width="13.75" style="35" bestFit="1" customWidth="1"/>
    <col min="4117" max="4117" width="14.25" style="35" bestFit="1" customWidth="1"/>
    <col min="4118" max="4118" width="15.125" style="35" customWidth="1"/>
    <col min="4119" max="4119" width="20.5" style="35" bestFit="1" customWidth="1"/>
    <col min="4120" max="4120" width="27.875" style="35" bestFit="1" customWidth="1"/>
    <col min="4121" max="4121" width="6.875" style="35" bestFit="1" customWidth="1"/>
    <col min="4122" max="4122" width="5" style="35" bestFit="1" customWidth="1"/>
    <col min="4123" max="4123" width="8" style="35" bestFit="1" customWidth="1"/>
    <col min="4124" max="4124" width="11.875" style="35" bestFit="1" customWidth="1"/>
    <col min="4125" max="4353" width="9" style="35"/>
    <col min="4354" max="4354" width="3.875" style="35" bestFit="1" customWidth="1"/>
    <col min="4355" max="4355" width="16" style="35" bestFit="1" customWidth="1"/>
    <col min="4356" max="4356" width="16.625" style="35" bestFit="1" customWidth="1"/>
    <col min="4357" max="4357" width="13.5" style="35" bestFit="1" customWidth="1"/>
    <col min="4358" max="4359" width="10.875" style="35" bestFit="1" customWidth="1"/>
    <col min="4360" max="4360" width="6.25" style="35" bestFit="1" customWidth="1"/>
    <col min="4361" max="4361" width="8.875" style="35" bestFit="1" customWidth="1"/>
    <col min="4362" max="4362" width="13.875" style="35" bestFit="1" customWidth="1"/>
    <col min="4363" max="4363" width="13.25" style="35" bestFit="1" customWidth="1"/>
    <col min="4364" max="4364" width="16" style="35" bestFit="1" customWidth="1"/>
    <col min="4365" max="4365" width="11.625" style="35" bestFit="1" customWidth="1"/>
    <col min="4366" max="4366" width="16.875" style="35" customWidth="1"/>
    <col min="4367" max="4367" width="13.25" style="35" customWidth="1"/>
    <col min="4368" max="4368" width="18.375" style="35" bestFit="1" customWidth="1"/>
    <col min="4369" max="4369" width="15" style="35" bestFit="1" customWidth="1"/>
    <col min="4370" max="4370" width="14.75" style="35" bestFit="1" customWidth="1"/>
    <col min="4371" max="4371" width="14.625" style="35" bestFit="1" customWidth="1"/>
    <col min="4372" max="4372" width="13.75" style="35" bestFit="1" customWidth="1"/>
    <col min="4373" max="4373" width="14.25" style="35" bestFit="1" customWidth="1"/>
    <col min="4374" max="4374" width="15.125" style="35" customWidth="1"/>
    <col min="4375" max="4375" width="20.5" style="35" bestFit="1" customWidth="1"/>
    <col min="4376" max="4376" width="27.875" style="35" bestFit="1" customWidth="1"/>
    <col min="4377" max="4377" width="6.875" style="35" bestFit="1" customWidth="1"/>
    <col min="4378" max="4378" width="5" style="35" bestFit="1" customWidth="1"/>
    <col min="4379" max="4379" width="8" style="35" bestFit="1" customWidth="1"/>
    <col min="4380" max="4380" width="11.875" style="35" bestFit="1" customWidth="1"/>
    <col min="4381" max="4609" width="9" style="35"/>
    <col min="4610" max="4610" width="3.875" style="35" bestFit="1" customWidth="1"/>
    <col min="4611" max="4611" width="16" style="35" bestFit="1" customWidth="1"/>
    <col min="4612" max="4612" width="16.625" style="35" bestFit="1" customWidth="1"/>
    <col min="4613" max="4613" width="13.5" style="35" bestFit="1" customWidth="1"/>
    <col min="4614" max="4615" width="10.875" style="35" bestFit="1" customWidth="1"/>
    <col min="4616" max="4616" width="6.25" style="35" bestFit="1" customWidth="1"/>
    <col min="4617" max="4617" width="8.875" style="35" bestFit="1" customWidth="1"/>
    <col min="4618" max="4618" width="13.875" style="35" bestFit="1" customWidth="1"/>
    <col min="4619" max="4619" width="13.25" style="35" bestFit="1" customWidth="1"/>
    <col min="4620" max="4620" width="16" style="35" bestFit="1" customWidth="1"/>
    <col min="4621" max="4621" width="11.625" style="35" bestFit="1" customWidth="1"/>
    <col min="4622" max="4622" width="16.875" style="35" customWidth="1"/>
    <col min="4623" max="4623" width="13.25" style="35" customWidth="1"/>
    <col min="4624" max="4624" width="18.375" style="35" bestFit="1" customWidth="1"/>
    <col min="4625" max="4625" width="15" style="35" bestFit="1" customWidth="1"/>
    <col min="4626" max="4626" width="14.75" style="35" bestFit="1" customWidth="1"/>
    <col min="4627" max="4627" width="14.625" style="35" bestFit="1" customWidth="1"/>
    <col min="4628" max="4628" width="13.75" style="35" bestFit="1" customWidth="1"/>
    <col min="4629" max="4629" width="14.25" style="35" bestFit="1" customWidth="1"/>
    <col min="4630" max="4630" width="15.125" style="35" customWidth="1"/>
    <col min="4631" max="4631" width="20.5" style="35" bestFit="1" customWidth="1"/>
    <col min="4632" max="4632" width="27.875" style="35" bestFit="1" customWidth="1"/>
    <col min="4633" max="4633" width="6.875" style="35" bestFit="1" customWidth="1"/>
    <col min="4634" max="4634" width="5" style="35" bestFit="1" customWidth="1"/>
    <col min="4635" max="4635" width="8" style="35" bestFit="1" customWidth="1"/>
    <col min="4636" max="4636" width="11.875" style="35" bestFit="1" customWidth="1"/>
    <col min="4637" max="4865" width="9" style="35"/>
    <col min="4866" max="4866" width="3.875" style="35" bestFit="1" customWidth="1"/>
    <col min="4867" max="4867" width="16" style="35" bestFit="1" customWidth="1"/>
    <col min="4868" max="4868" width="16.625" style="35" bestFit="1" customWidth="1"/>
    <col min="4869" max="4869" width="13.5" style="35" bestFit="1" customWidth="1"/>
    <col min="4870" max="4871" width="10.875" style="35" bestFit="1" customWidth="1"/>
    <col min="4872" max="4872" width="6.25" style="35" bestFit="1" customWidth="1"/>
    <col min="4873" max="4873" width="8.875" style="35" bestFit="1" customWidth="1"/>
    <col min="4874" max="4874" width="13.875" style="35" bestFit="1" customWidth="1"/>
    <col min="4875" max="4875" width="13.25" style="35" bestFit="1" customWidth="1"/>
    <col min="4876" max="4876" width="16" style="35" bestFit="1" customWidth="1"/>
    <col min="4877" max="4877" width="11.625" style="35" bestFit="1" customWidth="1"/>
    <col min="4878" max="4878" width="16.875" style="35" customWidth="1"/>
    <col min="4879" max="4879" width="13.25" style="35" customWidth="1"/>
    <col min="4880" max="4880" width="18.375" style="35" bestFit="1" customWidth="1"/>
    <col min="4881" max="4881" width="15" style="35" bestFit="1" customWidth="1"/>
    <col min="4882" max="4882" width="14.75" style="35" bestFit="1" customWidth="1"/>
    <col min="4883" max="4883" width="14.625" style="35" bestFit="1" customWidth="1"/>
    <col min="4884" max="4884" width="13.75" style="35" bestFit="1" customWidth="1"/>
    <col min="4885" max="4885" width="14.25" style="35" bestFit="1" customWidth="1"/>
    <col min="4886" max="4886" width="15.125" style="35" customWidth="1"/>
    <col min="4887" max="4887" width="20.5" style="35" bestFit="1" customWidth="1"/>
    <col min="4888" max="4888" width="27.875" style="35" bestFit="1" customWidth="1"/>
    <col min="4889" max="4889" width="6.875" style="35" bestFit="1" customWidth="1"/>
    <col min="4890" max="4890" width="5" style="35" bestFit="1" customWidth="1"/>
    <col min="4891" max="4891" width="8" style="35" bestFit="1" customWidth="1"/>
    <col min="4892" max="4892" width="11.875" style="35" bestFit="1" customWidth="1"/>
    <col min="4893" max="5121" width="9" style="35"/>
    <col min="5122" max="5122" width="3.875" style="35" bestFit="1" customWidth="1"/>
    <col min="5123" max="5123" width="16" style="35" bestFit="1" customWidth="1"/>
    <col min="5124" max="5124" width="16.625" style="35" bestFit="1" customWidth="1"/>
    <col min="5125" max="5125" width="13.5" style="35" bestFit="1" customWidth="1"/>
    <col min="5126" max="5127" width="10.875" style="35" bestFit="1" customWidth="1"/>
    <col min="5128" max="5128" width="6.25" style="35" bestFit="1" customWidth="1"/>
    <col min="5129" max="5129" width="8.875" style="35" bestFit="1" customWidth="1"/>
    <col min="5130" max="5130" width="13.875" style="35" bestFit="1" customWidth="1"/>
    <col min="5131" max="5131" width="13.25" style="35" bestFit="1" customWidth="1"/>
    <col min="5132" max="5132" width="16" style="35" bestFit="1" customWidth="1"/>
    <col min="5133" max="5133" width="11.625" style="35" bestFit="1" customWidth="1"/>
    <col min="5134" max="5134" width="16.875" style="35" customWidth="1"/>
    <col min="5135" max="5135" width="13.25" style="35" customWidth="1"/>
    <col min="5136" max="5136" width="18.375" style="35" bestFit="1" customWidth="1"/>
    <col min="5137" max="5137" width="15" style="35" bestFit="1" customWidth="1"/>
    <col min="5138" max="5138" width="14.75" style="35" bestFit="1" customWidth="1"/>
    <col min="5139" max="5139" width="14.625" style="35" bestFit="1" customWidth="1"/>
    <col min="5140" max="5140" width="13.75" style="35" bestFit="1" customWidth="1"/>
    <col min="5141" max="5141" width="14.25" style="35" bestFit="1" customWidth="1"/>
    <col min="5142" max="5142" width="15.125" style="35" customWidth="1"/>
    <col min="5143" max="5143" width="20.5" style="35" bestFit="1" customWidth="1"/>
    <col min="5144" max="5144" width="27.875" style="35" bestFit="1" customWidth="1"/>
    <col min="5145" max="5145" width="6.875" style="35" bestFit="1" customWidth="1"/>
    <col min="5146" max="5146" width="5" style="35" bestFit="1" customWidth="1"/>
    <col min="5147" max="5147" width="8" style="35" bestFit="1" customWidth="1"/>
    <col min="5148" max="5148" width="11.875" style="35" bestFit="1" customWidth="1"/>
    <col min="5149" max="5377" width="9" style="35"/>
    <col min="5378" max="5378" width="3.875" style="35" bestFit="1" customWidth="1"/>
    <col min="5379" max="5379" width="16" style="35" bestFit="1" customWidth="1"/>
    <col min="5380" max="5380" width="16.625" style="35" bestFit="1" customWidth="1"/>
    <col min="5381" max="5381" width="13.5" style="35" bestFit="1" customWidth="1"/>
    <col min="5382" max="5383" width="10.875" style="35" bestFit="1" customWidth="1"/>
    <col min="5384" max="5384" width="6.25" style="35" bestFit="1" customWidth="1"/>
    <col min="5385" max="5385" width="8.875" style="35" bestFit="1" customWidth="1"/>
    <col min="5386" max="5386" width="13.875" style="35" bestFit="1" customWidth="1"/>
    <col min="5387" max="5387" width="13.25" style="35" bestFit="1" customWidth="1"/>
    <col min="5388" max="5388" width="16" style="35" bestFit="1" customWidth="1"/>
    <col min="5389" max="5389" width="11.625" style="35" bestFit="1" customWidth="1"/>
    <col min="5390" max="5390" width="16.875" style="35" customWidth="1"/>
    <col min="5391" max="5391" width="13.25" style="35" customWidth="1"/>
    <col min="5392" max="5392" width="18.375" style="35" bestFit="1" customWidth="1"/>
    <col min="5393" max="5393" width="15" style="35" bestFit="1" customWidth="1"/>
    <col min="5394" max="5394" width="14.75" style="35" bestFit="1" customWidth="1"/>
    <col min="5395" max="5395" width="14.625" style="35" bestFit="1" customWidth="1"/>
    <col min="5396" max="5396" width="13.75" style="35" bestFit="1" customWidth="1"/>
    <col min="5397" max="5397" width="14.25" style="35" bestFit="1" customWidth="1"/>
    <col min="5398" max="5398" width="15.125" style="35" customWidth="1"/>
    <col min="5399" max="5399" width="20.5" style="35" bestFit="1" customWidth="1"/>
    <col min="5400" max="5400" width="27.875" style="35" bestFit="1" customWidth="1"/>
    <col min="5401" max="5401" width="6.875" style="35" bestFit="1" customWidth="1"/>
    <col min="5402" max="5402" width="5" style="35" bestFit="1" customWidth="1"/>
    <col min="5403" max="5403" width="8" style="35" bestFit="1" customWidth="1"/>
    <col min="5404" max="5404" width="11.875" style="35" bestFit="1" customWidth="1"/>
    <col min="5405" max="5633" width="9" style="35"/>
    <col min="5634" max="5634" width="3.875" style="35" bestFit="1" customWidth="1"/>
    <col min="5635" max="5635" width="16" style="35" bestFit="1" customWidth="1"/>
    <col min="5636" max="5636" width="16.625" style="35" bestFit="1" customWidth="1"/>
    <col min="5637" max="5637" width="13.5" style="35" bestFit="1" customWidth="1"/>
    <col min="5638" max="5639" width="10.875" style="35" bestFit="1" customWidth="1"/>
    <col min="5640" max="5640" width="6.25" style="35" bestFit="1" customWidth="1"/>
    <col min="5641" max="5641" width="8.875" style="35" bestFit="1" customWidth="1"/>
    <col min="5642" max="5642" width="13.875" style="35" bestFit="1" customWidth="1"/>
    <col min="5643" max="5643" width="13.25" style="35" bestFit="1" customWidth="1"/>
    <col min="5644" max="5644" width="16" style="35" bestFit="1" customWidth="1"/>
    <col min="5645" max="5645" width="11.625" style="35" bestFit="1" customWidth="1"/>
    <col min="5646" max="5646" width="16.875" style="35" customWidth="1"/>
    <col min="5647" max="5647" width="13.25" style="35" customWidth="1"/>
    <col min="5648" max="5648" width="18.375" style="35" bestFit="1" customWidth="1"/>
    <col min="5649" max="5649" width="15" style="35" bestFit="1" customWidth="1"/>
    <col min="5650" max="5650" width="14.75" style="35" bestFit="1" customWidth="1"/>
    <col min="5651" max="5651" width="14.625" style="35" bestFit="1" customWidth="1"/>
    <col min="5652" max="5652" width="13.75" style="35" bestFit="1" customWidth="1"/>
    <col min="5653" max="5653" width="14.25" style="35" bestFit="1" customWidth="1"/>
    <col min="5654" max="5654" width="15.125" style="35" customWidth="1"/>
    <col min="5655" max="5655" width="20.5" style="35" bestFit="1" customWidth="1"/>
    <col min="5656" max="5656" width="27.875" style="35" bestFit="1" customWidth="1"/>
    <col min="5657" max="5657" width="6.875" style="35" bestFit="1" customWidth="1"/>
    <col min="5658" max="5658" width="5" style="35" bestFit="1" customWidth="1"/>
    <col min="5659" max="5659" width="8" style="35" bestFit="1" customWidth="1"/>
    <col min="5660" max="5660" width="11.875" style="35" bestFit="1" customWidth="1"/>
    <col min="5661" max="5889" width="9" style="35"/>
    <col min="5890" max="5890" width="3.875" style="35" bestFit="1" customWidth="1"/>
    <col min="5891" max="5891" width="16" style="35" bestFit="1" customWidth="1"/>
    <col min="5892" max="5892" width="16.625" style="35" bestFit="1" customWidth="1"/>
    <col min="5893" max="5893" width="13.5" style="35" bestFit="1" customWidth="1"/>
    <col min="5894" max="5895" width="10.875" style="35" bestFit="1" customWidth="1"/>
    <col min="5896" max="5896" width="6.25" style="35" bestFit="1" customWidth="1"/>
    <col min="5897" max="5897" width="8.875" style="35" bestFit="1" customWidth="1"/>
    <col min="5898" max="5898" width="13.875" style="35" bestFit="1" customWidth="1"/>
    <col min="5899" max="5899" width="13.25" style="35" bestFit="1" customWidth="1"/>
    <col min="5900" max="5900" width="16" style="35" bestFit="1" customWidth="1"/>
    <col min="5901" max="5901" width="11.625" style="35" bestFit="1" customWidth="1"/>
    <col min="5902" max="5902" width="16.875" style="35" customWidth="1"/>
    <col min="5903" max="5903" width="13.25" style="35" customWidth="1"/>
    <col min="5904" max="5904" width="18.375" style="35" bestFit="1" customWidth="1"/>
    <col min="5905" max="5905" width="15" style="35" bestFit="1" customWidth="1"/>
    <col min="5906" max="5906" width="14.75" style="35" bestFit="1" customWidth="1"/>
    <col min="5907" max="5907" width="14.625" style="35" bestFit="1" customWidth="1"/>
    <col min="5908" max="5908" width="13.75" style="35" bestFit="1" customWidth="1"/>
    <col min="5909" max="5909" width="14.25" style="35" bestFit="1" customWidth="1"/>
    <col min="5910" max="5910" width="15.125" style="35" customWidth="1"/>
    <col min="5911" max="5911" width="20.5" style="35" bestFit="1" customWidth="1"/>
    <col min="5912" max="5912" width="27.875" style="35" bestFit="1" customWidth="1"/>
    <col min="5913" max="5913" width="6.875" style="35" bestFit="1" customWidth="1"/>
    <col min="5914" max="5914" width="5" style="35" bestFit="1" customWidth="1"/>
    <col min="5915" max="5915" width="8" style="35" bestFit="1" customWidth="1"/>
    <col min="5916" max="5916" width="11.875" style="35" bestFit="1" customWidth="1"/>
    <col min="5917" max="6145" width="9" style="35"/>
    <col min="6146" max="6146" width="3.875" style="35" bestFit="1" customWidth="1"/>
    <col min="6147" max="6147" width="16" style="35" bestFit="1" customWidth="1"/>
    <col min="6148" max="6148" width="16.625" style="35" bestFit="1" customWidth="1"/>
    <col min="6149" max="6149" width="13.5" style="35" bestFit="1" customWidth="1"/>
    <col min="6150" max="6151" width="10.875" style="35" bestFit="1" customWidth="1"/>
    <col min="6152" max="6152" width="6.25" style="35" bestFit="1" customWidth="1"/>
    <col min="6153" max="6153" width="8.875" style="35" bestFit="1" customWidth="1"/>
    <col min="6154" max="6154" width="13.875" style="35" bestFit="1" customWidth="1"/>
    <col min="6155" max="6155" width="13.25" style="35" bestFit="1" customWidth="1"/>
    <col min="6156" max="6156" width="16" style="35" bestFit="1" customWidth="1"/>
    <col min="6157" max="6157" width="11.625" style="35" bestFit="1" customWidth="1"/>
    <col min="6158" max="6158" width="16.875" style="35" customWidth="1"/>
    <col min="6159" max="6159" width="13.25" style="35" customWidth="1"/>
    <col min="6160" max="6160" width="18.375" style="35" bestFit="1" customWidth="1"/>
    <col min="6161" max="6161" width="15" style="35" bestFit="1" customWidth="1"/>
    <col min="6162" max="6162" width="14.75" style="35" bestFit="1" customWidth="1"/>
    <col min="6163" max="6163" width="14.625" style="35" bestFit="1" customWidth="1"/>
    <col min="6164" max="6164" width="13.75" style="35" bestFit="1" customWidth="1"/>
    <col min="6165" max="6165" width="14.25" style="35" bestFit="1" customWidth="1"/>
    <col min="6166" max="6166" width="15.125" style="35" customWidth="1"/>
    <col min="6167" max="6167" width="20.5" style="35" bestFit="1" customWidth="1"/>
    <col min="6168" max="6168" width="27.875" style="35" bestFit="1" customWidth="1"/>
    <col min="6169" max="6169" width="6.875" style="35" bestFit="1" customWidth="1"/>
    <col min="6170" max="6170" width="5" style="35" bestFit="1" customWidth="1"/>
    <col min="6171" max="6171" width="8" style="35" bestFit="1" customWidth="1"/>
    <col min="6172" max="6172" width="11.875" style="35" bestFit="1" customWidth="1"/>
    <col min="6173" max="6401" width="9" style="35"/>
    <col min="6402" max="6402" width="3.875" style="35" bestFit="1" customWidth="1"/>
    <col min="6403" max="6403" width="16" style="35" bestFit="1" customWidth="1"/>
    <col min="6404" max="6404" width="16.625" style="35" bestFit="1" customWidth="1"/>
    <col min="6405" max="6405" width="13.5" style="35" bestFit="1" customWidth="1"/>
    <col min="6406" max="6407" width="10.875" style="35" bestFit="1" customWidth="1"/>
    <col min="6408" max="6408" width="6.25" style="35" bestFit="1" customWidth="1"/>
    <col min="6409" max="6409" width="8.875" style="35" bestFit="1" customWidth="1"/>
    <col min="6410" max="6410" width="13.875" style="35" bestFit="1" customWidth="1"/>
    <col min="6411" max="6411" width="13.25" style="35" bestFit="1" customWidth="1"/>
    <col min="6412" max="6412" width="16" style="35" bestFit="1" customWidth="1"/>
    <col min="6413" max="6413" width="11.625" style="35" bestFit="1" customWidth="1"/>
    <col min="6414" max="6414" width="16.875" style="35" customWidth="1"/>
    <col min="6415" max="6415" width="13.25" style="35" customWidth="1"/>
    <col min="6416" max="6416" width="18.375" style="35" bestFit="1" customWidth="1"/>
    <col min="6417" max="6417" width="15" style="35" bestFit="1" customWidth="1"/>
    <col min="6418" max="6418" width="14.75" style="35" bestFit="1" customWidth="1"/>
    <col min="6419" max="6419" width="14.625" style="35" bestFit="1" customWidth="1"/>
    <col min="6420" max="6420" width="13.75" style="35" bestFit="1" customWidth="1"/>
    <col min="6421" max="6421" width="14.25" style="35" bestFit="1" customWidth="1"/>
    <col min="6422" max="6422" width="15.125" style="35" customWidth="1"/>
    <col min="6423" max="6423" width="20.5" style="35" bestFit="1" customWidth="1"/>
    <col min="6424" max="6424" width="27.875" style="35" bestFit="1" customWidth="1"/>
    <col min="6425" max="6425" width="6.875" style="35" bestFit="1" customWidth="1"/>
    <col min="6426" max="6426" width="5" style="35" bestFit="1" customWidth="1"/>
    <col min="6427" max="6427" width="8" style="35" bestFit="1" customWidth="1"/>
    <col min="6428" max="6428" width="11.875" style="35" bestFit="1" customWidth="1"/>
    <col min="6429" max="6657" width="9" style="35"/>
    <col min="6658" max="6658" width="3.875" style="35" bestFit="1" customWidth="1"/>
    <col min="6659" max="6659" width="16" style="35" bestFit="1" customWidth="1"/>
    <col min="6660" max="6660" width="16.625" style="35" bestFit="1" customWidth="1"/>
    <col min="6661" max="6661" width="13.5" style="35" bestFit="1" customWidth="1"/>
    <col min="6662" max="6663" width="10.875" style="35" bestFit="1" customWidth="1"/>
    <col min="6664" max="6664" width="6.25" style="35" bestFit="1" customWidth="1"/>
    <col min="6665" max="6665" width="8.875" style="35" bestFit="1" customWidth="1"/>
    <col min="6666" max="6666" width="13.875" style="35" bestFit="1" customWidth="1"/>
    <col min="6667" max="6667" width="13.25" style="35" bestFit="1" customWidth="1"/>
    <col min="6668" max="6668" width="16" style="35" bestFit="1" customWidth="1"/>
    <col min="6669" max="6669" width="11.625" style="35" bestFit="1" customWidth="1"/>
    <col min="6670" max="6670" width="16.875" style="35" customWidth="1"/>
    <col min="6671" max="6671" width="13.25" style="35" customWidth="1"/>
    <col min="6672" max="6672" width="18.375" style="35" bestFit="1" customWidth="1"/>
    <col min="6673" max="6673" width="15" style="35" bestFit="1" customWidth="1"/>
    <col min="6674" max="6674" width="14.75" style="35" bestFit="1" customWidth="1"/>
    <col min="6675" max="6675" width="14.625" style="35" bestFit="1" customWidth="1"/>
    <col min="6676" max="6676" width="13.75" style="35" bestFit="1" customWidth="1"/>
    <col min="6677" max="6677" width="14.25" style="35" bestFit="1" customWidth="1"/>
    <col min="6678" max="6678" width="15.125" style="35" customWidth="1"/>
    <col min="6679" max="6679" width="20.5" style="35" bestFit="1" customWidth="1"/>
    <col min="6680" max="6680" width="27.875" style="35" bestFit="1" customWidth="1"/>
    <col min="6681" max="6681" width="6.875" style="35" bestFit="1" customWidth="1"/>
    <col min="6682" max="6682" width="5" style="35" bestFit="1" customWidth="1"/>
    <col min="6683" max="6683" width="8" style="35" bestFit="1" customWidth="1"/>
    <col min="6684" max="6684" width="11.875" style="35" bestFit="1" customWidth="1"/>
    <col min="6685" max="6913" width="9" style="35"/>
    <col min="6914" max="6914" width="3.875" style="35" bestFit="1" customWidth="1"/>
    <col min="6915" max="6915" width="16" style="35" bestFit="1" customWidth="1"/>
    <col min="6916" max="6916" width="16.625" style="35" bestFit="1" customWidth="1"/>
    <col min="6917" max="6917" width="13.5" style="35" bestFit="1" customWidth="1"/>
    <col min="6918" max="6919" width="10.875" style="35" bestFit="1" customWidth="1"/>
    <col min="6920" max="6920" width="6.25" style="35" bestFit="1" customWidth="1"/>
    <col min="6921" max="6921" width="8.875" style="35" bestFit="1" customWidth="1"/>
    <col min="6922" max="6922" width="13.875" style="35" bestFit="1" customWidth="1"/>
    <col min="6923" max="6923" width="13.25" style="35" bestFit="1" customWidth="1"/>
    <col min="6924" max="6924" width="16" style="35" bestFit="1" customWidth="1"/>
    <col min="6925" max="6925" width="11.625" style="35" bestFit="1" customWidth="1"/>
    <col min="6926" max="6926" width="16.875" style="35" customWidth="1"/>
    <col min="6927" max="6927" width="13.25" style="35" customWidth="1"/>
    <col min="6928" max="6928" width="18.375" style="35" bestFit="1" customWidth="1"/>
    <col min="6929" max="6929" width="15" style="35" bestFit="1" customWidth="1"/>
    <col min="6930" max="6930" width="14.75" style="35" bestFit="1" customWidth="1"/>
    <col min="6931" max="6931" width="14.625" style="35" bestFit="1" customWidth="1"/>
    <col min="6932" max="6932" width="13.75" style="35" bestFit="1" customWidth="1"/>
    <col min="6933" max="6933" width="14.25" style="35" bestFit="1" customWidth="1"/>
    <col min="6934" max="6934" width="15.125" style="35" customWidth="1"/>
    <col min="6935" max="6935" width="20.5" style="35" bestFit="1" customWidth="1"/>
    <col min="6936" max="6936" width="27.875" style="35" bestFit="1" customWidth="1"/>
    <col min="6937" max="6937" width="6.875" style="35" bestFit="1" customWidth="1"/>
    <col min="6938" max="6938" width="5" style="35" bestFit="1" customWidth="1"/>
    <col min="6939" max="6939" width="8" style="35" bestFit="1" customWidth="1"/>
    <col min="6940" max="6940" width="11.875" style="35" bestFit="1" customWidth="1"/>
    <col min="6941" max="7169" width="9" style="35"/>
    <col min="7170" max="7170" width="3.875" style="35" bestFit="1" customWidth="1"/>
    <col min="7171" max="7171" width="16" style="35" bestFit="1" customWidth="1"/>
    <col min="7172" max="7172" width="16.625" style="35" bestFit="1" customWidth="1"/>
    <col min="7173" max="7173" width="13.5" style="35" bestFit="1" customWidth="1"/>
    <col min="7174" max="7175" width="10.875" style="35" bestFit="1" customWidth="1"/>
    <col min="7176" max="7176" width="6.25" style="35" bestFit="1" customWidth="1"/>
    <col min="7177" max="7177" width="8.875" style="35" bestFit="1" customWidth="1"/>
    <col min="7178" max="7178" width="13.875" style="35" bestFit="1" customWidth="1"/>
    <col min="7179" max="7179" width="13.25" style="35" bestFit="1" customWidth="1"/>
    <col min="7180" max="7180" width="16" style="35" bestFit="1" customWidth="1"/>
    <col min="7181" max="7181" width="11.625" style="35" bestFit="1" customWidth="1"/>
    <col min="7182" max="7182" width="16.875" style="35" customWidth="1"/>
    <col min="7183" max="7183" width="13.25" style="35" customWidth="1"/>
    <col min="7184" max="7184" width="18.375" style="35" bestFit="1" customWidth="1"/>
    <col min="7185" max="7185" width="15" style="35" bestFit="1" customWidth="1"/>
    <col min="7186" max="7186" width="14.75" style="35" bestFit="1" customWidth="1"/>
    <col min="7187" max="7187" width="14.625" style="35" bestFit="1" customWidth="1"/>
    <col min="7188" max="7188" width="13.75" style="35" bestFit="1" customWidth="1"/>
    <col min="7189" max="7189" width="14.25" style="35" bestFit="1" customWidth="1"/>
    <col min="7190" max="7190" width="15.125" style="35" customWidth="1"/>
    <col min="7191" max="7191" width="20.5" style="35" bestFit="1" customWidth="1"/>
    <col min="7192" max="7192" width="27.875" style="35" bestFit="1" customWidth="1"/>
    <col min="7193" max="7193" width="6.875" style="35" bestFit="1" customWidth="1"/>
    <col min="7194" max="7194" width="5" style="35" bestFit="1" customWidth="1"/>
    <col min="7195" max="7195" width="8" style="35" bestFit="1" customWidth="1"/>
    <col min="7196" max="7196" width="11.875" style="35" bestFit="1" customWidth="1"/>
    <col min="7197" max="7425" width="9" style="35"/>
    <col min="7426" max="7426" width="3.875" style="35" bestFit="1" customWidth="1"/>
    <col min="7427" max="7427" width="16" style="35" bestFit="1" customWidth="1"/>
    <col min="7428" max="7428" width="16.625" style="35" bestFit="1" customWidth="1"/>
    <col min="7429" max="7429" width="13.5" style="35" bestFit="1" customWidth="1"/>
    <col min="7430" max="7431" width="10.875" style="35" bestFit="1" customWidth="1"/>
    <col min="7432" max="7432" width="6.25" style="35" bestFit="1" customWidth="1"/>
    <col min="7433" max="7433" width="8.875" style="35" bestFit="1" customWidth="1"/>
    <col min="7434" max="7434" width="13.875" style="35" bestFit="1" customWidth="1"/>
    <col min="7435" max="7435" width="13.25" style="35" bestFit="1" customWidth="1"/>
    <col min="7436" max="7436" width="16" style="35" bestFit="1" customWidth="1"/>
    <col min="7437" max="7437" width="11.625" style="35" bestFit="1" customWidth="1"/>
    <col min="7438" max="7438" width="16.875" style="35" customWidth="1"/>
    <col min="7439" max="7439" width="13.25" style="35" customWidth="1"/>
    <col min="7440" max="7440" width="18.375" style="35" bestFit="1" customWidth="1"/>
    <col min="7441" max="7441" width="15" style="35" bestFit="1" customWidth="1"/>
    <col min="7442" max="7442" width="14.75" style="35" bestFit="1" customWidth="1"/>
    <col min="7443" max="7443" width="14.625" style="35" bestFit="1" customWidth="1"/>
    <col min="7444" max="7444" width="13.75" style="35" bestFit="1" customWidth="1"/>
    <col min="7445" max="7445" width="14.25" style="35" bestFit="1" customWidth="1"/>
    <col min="7446" max="7446" width="15.125" style="35" customWidth="1"/>
    <col min="7447" max="7447" width="20.5" style="35" bestFit="1" customWidth="1"/>
    <col min="7448" max="7448" width="27.875" style="35" bestFit="1" customWidth="1"/>
    <col min="7449" max="7449" width="6.875" style="35" bestFit="1" customWidth="1"/>
    <col min="7450" max="7450" width="5" style="35" bestFit="1" customWidth="1"/>
    <col min="7451" max="7451" width="8" style="35" bestFit="1" customWidth="1"/>
    <col min="7452" max="7452" width="11.875" style="35" bestFit="1" customWidth="1"/>
    <col min="7453" max="7681" width="9" style="35"/>
    <col min="7682" max="7682" width="3.875" style="35" bestFit="1" customWidth="1"/>
    <col min="7683" max="7683" width="16" style="35" bestFit="1" customWidth="1"/>
    <col min="7684" max="7684" width="16.625" style="35" bestFit="1" customWidth="1"/>
    <col min="7685" max="7685" width="13.5" style="35" bestFit="1" customWidth="1"/>
    <col min="7686" max="7687" width="10.875" style="35" bestFit="1" customWidth="1"/>
    <col min="7688" max="7688" width="6.25" style="35" bestFit="1" customWidth="1"/>
    <col min="7689" max="7689" width="8.875" style="35" bestFit="1" customWidth="1"/>
    <col min="7690" max="7690" width="13.875" style="35" bestFit="1" customWidth="1"/>
    <col min="7691" max="7691" width="13.25" style="35" bestFit="1" customWidth="1"/>
    <col min="7692" max="7692" width="16" style="35" bestFit="1" customWidth="1"/>
    <col min="7693" max="7693" width="11.625" style="35" bestFit="1" customWidth="1"/>
    <col min="7694" max="7694" width="16.875" style="35" customWidth="1"/>
    <col min="7695" max="7695" width="13.25" style="35" customWidth="1"/>
    <col min="7696" max="7696" width="18.375" style="35" bestFit="1" customWidth="1"/>
    <col min="7697" max="7697" width="15" style="35" bestFit="1" customWidth="1"/>
    <col min="7698" max="7698" width="14.75" style="35" bestFit="1" customWidth="1"/>
    <col min="7699" max="7699" width="14.625" style="35" bestFit="1" customWidth="1"/>
    <col min="7700" max="7700" width="13.75" style="35" bestFit="1" customWidth="1"/>
    <col min="7701" max="7701" width="14.25" style="35" bestFit="1" customWidth="1"/>
    <col min="7702" max="7702" width="15.125" style="35" customWidth="1"/>
    <col min="7703" max="7703" width="20.5" style="35" bestFit="1" customWidth="1"/>
    <col min="7704" max="7704" width="27.875" style="35" bestFit="1" customWidth="1"/>
    <col min="7705" max="7705" width="6.875" style="35" bestFit="1" customWidth="1"/>
    <col min="7706" max="7706" width="5" style="35" bestFit="1" customWidth="1"/>
    <col min="7707" max="7707" width="8" style="35" bestFit="1" customWidth="1"/>
    <col min="7708" max="7708" width="11.875" style="35" bestFit="1" customWidth="1"/>
    <col min="7709" max="7937" width="9" style="35"/>
    <col min="7938" max="7938" width="3.875" style="35" bestFit="1" customWidth="1"/>
    <col min="7939" max="7939" width="16" style="35" bestFit="1" customWidth="1"/>
    <col min="7940" max="7940" width="16.625" style="35" bestFit="1" customWidth="1"/>
    <col min="7941" max="7941" width="13.5" style="35" bestFit="1" customWidth="1"/>
    <col min="7942" max="7943" width="10.875" style="35" bestFit="1" customWidth="1"/>
    <col min="7944" max="7944" width="6.25" style="35" bestFit="1" customWidth="1"/>
    <col min="7945" max="7945" width="8.875" style="35" bestFit="1" customWidth="1"/>
    <col min="7946" max="7946" width="13.875" style="35" bestFit="1" customWidth="1"/>
    <col min="7947" max="7947" width="13.25" style="35" bestFit="1" customWidth="1"/>
    <col min="7948" max="7948" width="16" style="35" bestFit="1" customWidth="1"/>
    <col min="7949" max="7949" width="11.625" style="35" bestFit="1" customWidth="1"/>
    <col min="7950" max="7950" width="16.875" style="35" customWidth="1"/>
    <col min="7951" max="7951" width="13.25" style="35" customWidth="1"/>
    <col min="7952" max="7952" width="18.375" style="35" bestFit="1" customWidth="1"/>
    <col min="7953" max="7953" width="15" style="35" bestFit="1" customWidth="1"/>
    <col min="7954" max="7954" width="14.75" style="35" bestFit="1" customWidth="1"/>
    <col min="7955" max="7955" width="14.625" style="35" bestFit="1" customWidth="1"/>
    <col min="7956" max="7956" width="13.75" style="35" bestFit="1" customWidth="1"/>
    <col min="7957" max="7957" width="14.25" style="35" bestFit="1" customWidth="1"/>
    <col min="7958" max="7958" width="15.125" style="35" customWidth="1"/>
    <col min="7959" max="7959" width="20.5" style="35" bestFit="1" customWidth="1"/>
    <col min="7960" max="7960" width="27.875" style="35" bestFit="1" customWidth="1"/>
    <col min="7961" max="7961" width="6.875" style="35" bestFit="1" customWidth="1"/>
    <col min="7962" max="7962" width="5" style="35" bestFit="1" customWidth="1"/>
    <col min="7963" max="7963" width="8" style="35" bestFit="1" customWidth="1"/>
    <col min="7964" max="7964" width="11.875" style="35" bestFit="1" customWidth="1"/>
    <col min="7965" max="8193" width="9" style="35"/>
    <col min="8194" max="8194" width="3.875" style="35" bestFit="1" customWidth="1"/>
    <col min="8195" max="8195" width="16" style="35" bestFit="1" customWidth="1"/>
    <col min="8196" max="8196" width="16.625" style="35" bestFit="1" customWidth="1"/>
    <col min="8197" max="8197" width="13.5" style="35" bestFit="1" customWidth="1"/>
    <col min="8198" max="8199" width="10.875" style="35" bestFit="1" customWidth="1"/>
    <col min="8200" max="8200" width="6.25" style="35" bestFit="1" customWidth="1"/>
    <col min="8201" max="8201" width="8.875" style="35" bestFit="1" customWidth="1"/>
    <col min="8202" max="8202" width="13.875" style="35" bestFit="1" customWidth="1"/>
    <col min="8203" max="8203" width="13.25" style="35" bestFit="1" customWidth="1"/>
    <col min="8204" max="8204" width="16" style="35" bestFit="1" customWidth="1"/>
    <col min="8205" max="8205" width="11.625" style="35" bestFit="1" customWidth="1"/>
    <col min="8206" max="8206" width="16.875" style="35" customWidth="1"/>
    <col min="8207" max="8207" width="13.25" style="35" customWidth="1"/>
    <col min="8208" max="8208" width="18.375" style="35" bestFit="1" customWidth="1"/>
    <col min="8209" max="8209" width="15" style="35" bestFit="1" customWidth="1"/>
    <col min="8210" max="8210" width="14.75" style="35" bestFit="1" customWidth="1"/>
    <col min="8211" max="8211" width="14.625" style="35" bestFit="1" customWidth="1"/>
    <col min="8212" max="8212" width="13.75" style="35" bestFit="1" customWidth="1"/>
    <col min="8213" max="8213" width="14.25" style="35" bestFit="1" customWidth="1"/>
    <col min="8214" max="8214" width="15.125" style="35" customWidth="1"/>
    <col min="8215" max="8215" width="20.5" style="35" bestFit="1" customWidth="1"/>
    <col min="8216" max="8216" width="27.875" style="35" bestFit="1" customWidth="1"/>
    <col min="8217" max="8217" width="6.875" style="35" bestFit="1" customWidth="1"/>
    <col min="8218" max="8218" width="5" style="35" bestFit="1" customWidth="1"/>
    <col min="8219" max="8219" width="8" style="35" bestFit="1" customWidth="1"/>
    <col min="8220" max="8220" width="11.875" style="35" bestFit="1" customWidth="1"/>
    <col min="8221" max="8449" width="9" style="35"/>
    <col min="8450" max="8450" width="3.875" style="35" bestFit="1" customWidth="1"/>
    <col min="8451" max="8451" width="16" style="35" bestFit="1" customWidth="1"/>
    <col min="8452" max="8452" width="16.625" style="35" bestFit="1" customWidth="1"/>
    <col min="8453" max="8453" width="13.5" style="35" bestFit="1" customWidth="1"/>
    <col min="8454" max="8455" width="10.875" style="35" bestFit="1" customWidth="1"/>
    <col min="8456" max="8456" width="6.25" style="35" bestFit="1" customWidth="1"/>
    <col min="8457" max="8457" width="8.875" style="35" bestFit="1" customWidth="1"/>
    <col min="8458" max="8458" width="13.875" style="35" bestFit="1" customWidth="1"/>
    <col min="8459" max="8459" width="13.25" style="35" bestFit="1" customWidth="1"/>
    <col min="8460" max="8460" width="16" style="35" bestFit="1" customWidth="1"/>
    <col min="8461" max="8461" width="11.625" style="35" bestFit="1" customWidth="1"/>
    <col min="8462" max="8462" width="16.875" style="35" customWidth="1"/>
    <col min="8463" max="8463" width="13.25" style="35" customWidth="1"/>
    <col min="8464" max="8464" width="18.375" style="35" bestFit="1" customWidth="1"/>
    <col min="8465" max="8465" width="15" style="35" bestFit="1" customWidth="1"/>
    <col min="8466" max="8466" width="14.75" style="35" bestFit="1" customWidth="1"/>
    <col min="8467" max="8467" width="14.625" style="35" bestFit="1" customWidth="1"/>
    <col min="8468" max="8468" width="13.75" style="35" bestFit="1" customWidth="1"/>
    <col min="8469" max="8469" width="14.25" style="35" bestFit="1" customWidth="1"/>
    <col min="8470" max="8470" width="15.125" style="35" customWidth="1"/>
    <col min="8471" max="8471" width="20.5" style="35" bestFit="1" customWidth="1"/>
    <col min="8472" max="8472" width="27.875" style="35" bestFit="1" customWidth="1"/>
    <col min="8473" max="8473" width="6.875" style="35" bestFit="1" customWidth="1"/>
    <col min="8474" max="8474" width="5" style="35" bestFit="1" customWidth="1"/>
    <col min="8475" max="8475" width="8" style="35" bestFit="1" customWidth="1"/>
    <col min="8476" max="8476" width="11.875" style="35" bestFit="1" customWidth="1"/>
    <col min="8477" max="8705" width="9" style="35"/>
    <col min="8706" max="8706" width="3.875" style="35" bestFit="1" customWidth="1"/>
    <col min="8707" max="8707" width="16" style="35" bestFit="1" customWidth="1"/>
    <col min="8708" max="8708" width="16.625" style="35" bestFit="1" customWidth="1"/>
    <col min="8709" max="8709" width="13.5" style="35" bestFit="1" customWidth="1"/>
    <col min="8710" max="8711" width="10.875" style="35" bestFit="1" customWidth="1"/>
    <col min="8712" max="8712" width="6.25" style="35" bestFit="1" customWidth="1"/>
    <col min="8713" max="8713" width="8.875" style="35" bestFit="1" customWidth="1"/>
    <col min="8714" max="8714" width="13.875" style="35" bestFit="1" customWidth="1"/>
    <col min="8715" max="8715" width="13.25" style="35" bestFit="1" customWidth="1"/>
    <col min="8716" max="8716" width="16" style="35" bestFit="1" customWidth="1"/>
    <col min="8717" max="8717" width="11.625" style="35" bestFit="1" customWidth="1"/>
    <col min="8718" max="8718" width="16.875" style="35" customWidth="1"/>
    <col min="8719" max="8719" width="13.25" style="35" customWidth="1"/>
    <col min="8720" max="8720" width="18.375" style="35" bestFit="1" customWidth="1"/>
    <col min="8721" max="8721" width="15" style="35" bestFit="1" customWidth="1"/>
    <col min="8722" max="8722" width="14.75" style="35" bestFit="1" customWidth="1"/>
    <col min="8723" max="8723" width="14.625" style="35" bestFit="1" customWidth="1"/>
    <col min="8724" max="8724" width="13.75" style="35" bestFit="1" customWidth="1"/>
    <col min="8725" max="8725" width="14.25" style="35" bestFit="1" customWidth="1"/>
    <col min="8726" max="8726" width="15.125" style="35" customWidth="1"/>
    <col min="8727" max="8727" width="20.5" style="35" bestFit="1" customWidth="1"/>
    <col min="8728" max="8728" width="27.875" style="35" bestFit="1" customWidth="1"/>
    <col min="8729" max="8729" width="6.875" style="35" bestFit="1" customWidth="1"/>
    <col min="8730" max="8730" width="5" style="35" bestFit="1" customWidth="1"/>
    <col min="8731" max="8731" width="8" style="35" bestFit="1" customWidth="1"/>
    <col min="8732" max="8732" width="11.875" style="35" bestFit="1" customWidth="1"/>
    <col min="8733" max="8961" width="9" style="35"/>
    <col min="8962" max="8962" width="3.875" style="35" bestFit="1" customWidth="1"/>
    <col min="8963" max="8963" width="16" style="35" bestFit="1" customWidth="1"/>
    <col min="8964" max="8964" width="16.625" style="35" bestFit="1" customWidth="1"/>
    <col min="8965" max="8965" width="13.5" style="35" bestFit="1" customWidth="1"/>
    <col min="8966" max="8967" width="10.875" style="35" bestFit="1" customWidth="1"/>
    <col min="8968" max="8968" width="6.25" style="35" bestFit="1" customWidth="1"/>
    <col min="8969" max="8969" width="8.875" style="35" bestFit="1" customWidth="1"/>
    <col min="8970" max="8970" width="13.875" style="35" bestFit="1" customWidth="1"/>
    <col min="8971" max="8971" width="13.25" style="35" bestFit="1" customWidth="1"/>
    <col min="8972" max="8972" width="16" style="35" bestFit="1" customWidth="1"/>
    <col min="8973" max="8973" width="11.625" style="35" bestFit="1" customWidth="1"/>
    <col min="8974" max="8974" width="16.875" style="35" customWidth="1"/>
    <col min="8975" max="8975" width="13.25" style="35" customWidth="1"/>
    <col min="8976" max="8976" width="18.375" style="35" bestFit="1" customWidth="1"/>
    <col min="8977" max="8977" width="15" style="35" bestFit="1" customWidth="1"/>
    <col min="8978" max="8978" width="14.75" style="35" bestFit="1" customWidth="1"/>
    <col min="8979" max="8979" width="14.625" style="35" bestFit="1" customWidth="1"/>
    <col min="8980" max="8980" width="13.75" style="35" bestFit="1" customWidth="1"/>
    <col min="8981" max="8981" width="14.25" style="35" bestFit="1" customWidth="1"/>
    <col min="8982" max="8982" width="15.125" style="35" customWidth="1"/>
    <col min="8983" max="8983" width="20.5" style="35" bestFit="1" customWidth="1"/>
    <col min="8984" max="8984" width="27.875" style="35" bestFit="1" customWidth="1"/>
    <col min="8985" max="8985" width="6.875" style="35" bestFit="1" customWidth="1"/>
    <col min="8986" max="8986" width="5" style="35" bestFit="1" customWidth="1"/>
    <col min="8987" max="8987" width="8" style="35" bestFit="1" customWidth="1"/>
    <col min="8988" max="8988" width="11.875" style="35" bestFit="1" customWidth="1"/>
    <col min="8989" max="9217" width="9" style="35"/>
    <col min="9218" max="9218" width="3.875" style="35" bestFit="1" customWidth="1"/>
    <col min="9219" max="9219" width="16" style="35" bestFit="1" customWidth="1"/>
    <col min="9220" max="9220" width="16.625" style="35" bestFit="1" customWidth="1"/>
    <col min="9221" max="9221" width="13.5" style="35" bestFit="1" customWidth="1"/>
    <col min="9222" max="9223" width="10.875" style="35" bestFit="1" customWidth="1"/>
    <col min="9224" max="9224" width="6.25" style="35" bestFit="1" customWidth="1"/>
    <col min="9225" max="9225" width="8.875" style="35" bestFit="1" customWidth="1"/>
    <col min="9226" max="9226" width="13.875" style="35" bestFit="1" customWidth="1"/>
    <col min="9227" max="9227" width="13.25" style="35" bestFit="1" customWidth="1"/>
    <col min="9228" max="9228" width="16" style="35" bestFit="1" customWidth="1"/>
    <col min="9229" max="9229" width="11.625" style="35" bestFit="1" customWidth="1"/>
    <col min="9230" max="9230" width="16.875" style="35" customWidth="1"/>
    <col min="9231" max="9231" width="13.25" style="35" customWidth="1"/>
    <col min="9232" max="9232" width="18.375" style="35" bestFit="1" customWidth="1"/>
    <col min="9233" max="9233" width="15" style="35" bestFit="1" customWidth="1"/>
    <col min="9234" max="9234" width="14.75" style="35" bestFit="1" customWidth="1"/>
    <col min="9235" max="9235" width="14.625" style="35" bestFit="1" customWidth="1"/>
    <col min="9236" max="9236" width="13.75" style="35" bestFit="1" customWidth="1"/>
    <col min="9237" max="9237" width="14.25" style="35" bestFit="1" customWidth="1"/>
    <col min="9238" max="9238" width="15.125" style="35" customWidth="1"/>
    <col min="9239" max="9239" width="20.5" style="35" bestFit="1" customWidth="1"/>
    <col min="9240" max="9240" width="27.875" style="35" bestFit="1" customWidth="1"/>
    <col min="9241" max="9241" width="6.875" style="35" bestFit="1" customWidth="1"/>
    <col min="9242" max="9242" width="5" style="35" bestFit="1" customWidth="1"/>
    <col min="9243" max="9243" width="8" style="35" bestFit="1" customWidth="1"/>
    <col min="9244" max="9244" width="11.875" style="35" bestFit="1" customWidth="1"/>
    <col min="9245" max="9473" width="9" style="35"/>
    <col min="9474" max="9474" width="3.875" style="35" bestFit="1" customWidth="1"/>
    <col min="9475" max="9475" width="16" style="35" bestFit="1" customWidth="1"/>
    <col min="9476" max="9476" width="16.625" style="35" bestFit="1" customWidth="1"/>
    <col min="9477" max="9477" width="13.5" style="35" bestFit="1" customWidth="1"/>
    <col min="9478" max="9479" width="10.875" style="35" bestFit="1" customWidth="1"/>
    <col min="9480" max="9480" width="6.25" style="35" bestFit="1" customWidth="1"/>
    <col min="9481" max="9481" width="8.875" style="35" bestFit="1" customWidth="1"/>
    <col min="9482" max="9482" width="13.875" style="35" bestFit="1" customWidth="1"/>
    <col min="9483" max="9483" width="13.25" style="35" bestFit="1" customWidth="1"/>
    <col min="9484" max="9484" width="16" style="35" bestFit="1" customWidth="1"/>
    <col min="9485" max="9485" width="11.625" style="35" bestFit="1" customWidth="1"/>
    <col min="9486" max="9486" width="16.875" style="35" customWidth="1"/>
    <col min="9487" max="9487" width="13.25" style="35" customWidth="1"/>
    <col min="9488" max="9488" width="18.375" style="35" bestFit="1" customWidth="1"/>
    <col min="9489" max="9489" width="15" style="35" bestFit="1" customWidth="1"/>
    <col min="9490" max="9490" width="14.75" style="35" bestFit="1" customWidth="1"/>
    <col min="9491" max="9491" width="14.625" style="35" bestFit="1" customWidth="1"/>
    <col min="9492" max="9492" width="13.75" style="35" bestFit="1" customWidth="1"/>
    <col min="9493" max="9493" width="14.25" style="35" bestFit="1" customWidth="1"/>
    <col min="9494" max="9494" width="15.125" style="35" customWidth="1"/>
    <col min="9495" max="9495" width="20.5" style="35" bestFit="1" customWidth="1"/>
    <col min="9496" max="9496" width="27.875" style="35" bestFit="1" customWidth="1"/>
    <col min="9497" max="9497" width="6.875" style="35" bestFit="1" customWidth="1"/>
    <col min="9498" max="9498" width="5" style="35" bestFit="1" customWidth="1"/>
    <col min="9499" max="9499" width="8" style="35" bestFit="1" customWidth="1"/>
    <col min="9500" max="9500" width="11.875" style="35" bestFit="1" customWidth="1"/>
    <col min="9501" max="9729" width="9" style="35"/>
    <col min="9730" max="9730" width="3.875" style="35" bestFit="1" customWidth="1"/>
    <col min="9731" max="9731" width="16" style="35" bestFit="1" customWidth="1"/>
    <col min="9732" max="9732" width="16.625" style="35" bestFit="1" customWidth="1"/>
    <col min="9733" max="9733" width="13.5" style="35" bestFit="1" customWidth="1"/>
    <col min="9734" max="9735" width="10.875" style="35" bestFit="1" customWidth="1"/>
    <col min="9736" max="9736" width="6.25" style="35" bestFit="1" customWidth="1"/>
    <col min="9737" max="9737" width="8.875" style="35" bestFit="1" customWidth="1"/>
    <col min="9738" max="9738" width="13.875" style="35" bestFit="1" customWidth="1"/>
    <col min="9739" max="9739" width="13.25" style="35" bestFit="1" customWidth="1"/>
    <col min="9740" max="9740" width="16" style="35" bestFit="1" customWidth="1"/>
    <col min="9741" max="9741" width="11.625" style="35" bestFit="1" customWidth="1"/>
    <col min="9742" max="9742" width="16.875" style="35" customWidth="1"/>
    <col min="9743" max="9743" width="13.25" style="35" customWidth="1"/>
    <col min="9744" max="9744" width="18.375" style="35" bestFit="1" customWidth="1"/>
    <col min="9745" max="9745" width="15" style="35" bestFit="1" customWidth="1"/>
    <col min="9746" max="9746" width="14.75" style="35" bestFit="1" customWidth="1"/>
    <col min="9747" max="9747" width="14.625" style="35" bestFit="1" customWidth="1"/>
    <col min="9748" max="9748" width="13.75" style="35" bestFit="1" customWidth="1"/>
    <col min="9749" max="9749" width="14.25" style="35" bestFit="1" customWidth="1"/>
    <col min="9750" max="9750" width="15.125" style="35" customWidth="1"/>
    <col min="9751" max="9751" width="20.5" style="35" bestFit="1" customWidth="1"/>
    <col min="9752" max="9752" width="27.875" style="35" bestFit="1" customWidth="1"/>
    <col min="9753" max="9753" width="6.875" style="35" bestFit="1" customWidth="1"/>
    <col min="9754" max="9754" width="5" style="35" bestFit="1" customWidth="1"/>
    <col min="9755" max="9755" width="8" style="35" bestFit="1" customWidth="1"/>
    <col min="9756" max="9756" width="11.875" style="35" bestFit="1" customWidth="1"/>
    <col min="9757" max="9985" width="9" style="35"/>
    <col min="9986" max="9986" width="3.875" style="35" bestFit="1" customWidth="1"/>
    <col min="9987" max="9987" width="16" style="35" bestFit="1" customWidth="1"/>
    <col min="9988" max="9988" width="16.625" style="35" bestFit="1" customWidth="1"/>
    <col min="9989" max="9989" width="13.5" style="35" bestFit="1" customWidth="1"/>
    <col min="9990" max="9991" width="10.875" style="35" bestFit="1" customWidth="1"/>
    <col min="9992" max="9992" width="6.25" style="35" bestFit="1" customWidth="1"/>
    <col min="9993" max="9993" width="8.875" style="35" bestFit="1" customWidth="1"/>
    <col min="9994" max="9994" width="13.875" style="35" bestFit="1" customWidth="1"/>
    <col min="9995" max="9995" width="13.25" style="35" bestFit="1" customWidth="1"/>
    <col min="9996" max="9996" width="16" style="35" bestFit="1" customWidth="1"/>
    <col min="9997" max="9997" width="11.625" style="35" bestFit="1" customWidth="1"/>
    <col min="9998" max="9998" width="16.875" style="35" customWidth="1"/>
    <col min="9999" max="9999" width="13.25" style="35" customWidth="1"/>
    <col min="10000" max="10000" width="18.375" style="35" bestFit="1" customWidth="1"/>
    <col min="10001" max="10001" width="15" style="35" bestFit="1" customWidth="1"/>
    <col min="10002" max="10002" width="14.75" style="35" bestFit="1" customWidth="1"/>
    <col min="10003" max="10003" width="14.625" style="35" bestFit="1" customWidth="1"/>
    <col min="10004" max="10004" width="13.75" style="35" bestFit="1" customWidth="1"/>
    <col min="10005" max="10005" width="14.25" style="35" bestFit="1" customWidth="1"/>
    <col min="10006" max="10006" width="15.125" style="35" customWidth="1"/>
    <col min="10007" max="10007" width="20.5" style="35" bestFit="1" customWidth="1"/>
    <col min="10008" max="10008" width="27.875" style="35" bestFit="1" customWidth="1"/>
    <col min="10009" max="10009" width="6.875" style="35" bestFit="1" customWidth="1"/>
    <col min="10010" max="10010" width="5" style="35" bestFit="1" customWidth="1"/>
    <col min="10011" max="10011" width="8" style="35" bestFit="1" customWidth="1"/>
    <col min="10012" max="10012" width="11.875" style="35" bestFit="1" customWidth="1"/>
    <col min="10013" max="10241" width="9" style="35"/>
    <col min="10242" max="10242" width="3.875" style="35" bestFit="1" customWidth="1"/>
    <col min="10243" max="10243" width="16" style="35" bestFit="1" customWidth="1"/>
    <col min="10244" max="10244" width="16.625" style="35" bestFit="1" customWidth="1"/>
    <col min="10245" max="10245" width="13.5" style="35" bestFit="1" customWidth="1"/>
    <col min="10246" max="10247" width="10.875" style="35" bestFit="1" customWidth="1"/>
    <col min="10248" max="10248" width="6.25" style="35" bestFit="1" customWidth="1"/>
    <col min="10249" max="10249" width="8.875" style="35" bestFit="1" customWidth="1"/>
    <col min="10250" max="10250" width="13.875" style="35" bestFit="1" customWidth="1"/>
    <col min="10251" max="10251" width="13.25" style="35" bestFit="1" customWidth="1"/>
    <col min="10252" max="10252" width="16" style="35" bestFit="1" customWidth="1"/>
    <col min="10253" max="10253" width="11.625" style="35" bestFit="1" customWidth="1"/>
    <col min="10254" max="10254" width="16.875" style="35" customWidth="1"/>
    <col min="10255" max="10255" width="13.25" style="35" customWidth="1"/>
    <col min="10256" max="10256" width="18.375" style="35" bestFit="1" customWidth="1"/>
    <col min="10257" max="10257" width="15" style="35" bestFit="1" customWidth="1"/>
    <col min="10258" max="10258" width="14.75" style="35" bestFit="1" customWidth="1"/>
    <col min="10259" max="10259" width="14.625" style="35" bestFit="1" customWidth="1"/>
    <col min="10260" max="10260" width="13.75" style="35" bestFit="1" customWidth="1"/>
    <col min="10261" max="10261" width="14.25" style="35" bestFit="1" customWidth="1"/>
    <col min="10262" max="10262" width="15.125" style="35" customWidth="1"/>
    <col min="10263" max="10263" width="20.5" style="35" bestFit="1" customWidth="1"/>
    <col min="10264" max="10264" width="27.875" style="35" bestFit="1" customWidth="1"/>
    <col min="10265" max="10265" width="6.875" style="35" bestFit="1" customWidth="1"/>
    <col min="10266" max="10266" width="5" style="35" bestFit="1" customWidth="1"/>
    <col min="10267" max="10267" width="8" style="35" bestFit="1" customWidth="1"/>
    <col min="10268" max="10268" width="11.875" style="35" bestFit="1" customWidth="1"/>
    <col min="10269" max="10497" width="9" style="35"/>
    <col min="10498" max="10498" width="3.875" style="35" bestFit="1" customWidth="1"/>
    <col min="10499" max="10499" width="16" style="35" bestFit="1" customWidth="1"/>
    <col min="10500" max="10500" width="16.625" style="35" bestFit="1" customWidth="1"/>
    <col min="10501" max="10501" width="13.5" style="35" bestFit="1" customWidth="1"/>
    <col min="10502" max="10503" width="10.875" style="35" bestFit="1" customWidth="1"/>
    <col min="10504" max="10504" width="6.25" style="35" bestFit="1" customWidth="1"/>
    <col min="10505" max="10505" width="8.875" style="35" bestFit="1" customWidth="1"/>
    <col min="10506" max="10506" width="13.875" style="35" bestFit="1" customWidth="1"/>
    <col min="10507" max="10507" width="13.25" style="35" bestFit="1" customWidth="1"/>
    <col min="10508" max="10508" width="16" style="35" bestFit="1" customWidth="1"/>
    <col min="10509" max="10509" width="11.625" style="35" bestFit="1" customWidth="1"/>
    <col min="10510" max="10510" width="16.875" style="35" customWidth="1"/>
    <col min="10511" max="10511" width="13.25" style="35" customWidth="1"/>
    <col min="10512" max="10512" width="18.375" style="35" bestFit="1" customWidth="1"/>
    <col min="10513" max="10513" width="15" style="35" bestFit="1" customWidth="1"/>
    <col min="10514" max="10514" width="14.75" style="35" bestFit="1" customWidth="1"/>
    <col min="10515" max="10515" width="14.625" style="35" bestFit="1" customWidth="1"/>
    <col min="10516" max="10516" width="13.75" style="35" bestFit="1" customWidth="1"/>
    <col min="10517" max="10517" width="14.25" style="35" bestFit="1" customWidth="1"/>
    <col min="10518" max="10518" width="15.125" style="35" customWidth="1"/>
    <col min="10519" max="10519" width="20.5" style="35" bestFit="1" customWidth="1"/>
    <col min="10520" max="10520" width="27.875" style="35" bestFit="1" customWidth="1"/>
    <col min="10521" max="10521" width="6.875" style="35" bestFit="1" customWidth="1"/>
    <col min="10522" max="10522" width="5" style="35" bestFit="1" customWidth="1"/>
    <col min="10523" max="10523" width="8" style="35" bestFit="1" customWidth="1"/>
    <col min="10524" max="10524" width="11.875" style="35" bestFit="1" customWidth="1"/>
    <col min="10525" max="10753" width="9" style="35"/>
    <col min="10754" max="10754" width="3.875" style="35" bestFit="1" customWidth="1"/>
    <col min="10755" max="10755" width="16" style="35" bestFit="1" customWidth="1"/>
    <col min="10756" max="10756" width="16.625" style="35" bestFit="1" customWidth="1"/>
    <col min="10757" max="10757" width="13.5" style="35" bestFit="1" customWidth="1"/>
    <col min="10758" max="10759" width="10.875" style="35" bestFit="1" customWidth="1"/>
    <col min="10760" max="10760" width="6.25" style="35" bestFit="1" customWidth="1"/>
    <col min="10761" max="10761" width="8.875" style="35" bestFit="1" customWidth="1"/>
    <col min="10762" max="10762" width="13.875" style="35" bestFit="1" customWidth="1"/>
    <col min="10763" max="10763" width="13.25" style="35" bestFit="1" customWidth="1"/>
    <col min="10764" max="10764" width="16" style="35" bestFit="1" customWidth="1"/>
    <col min="10765" max="10765" width="11.625" style="35" bestFit="1" customWidth="1"/>
    <col min="10766" max="10766" width="16.875" style="35" customWidth="1"/>
    <col min="10767" max="10767" width="13.25" style="35" customWidth="1"/>
    <col min="10768" max="10768" width="18.375" style="35" bestFit="1" customWidth="1"/>
    <col min="10769" max="10769" width="15" style="35" bestFit="1" customWidth="1"/>
    <col min="10770" max="10770" width="14.75" style="35" bestFit="1" customWidth="1"/>
    <col min="10771" max="10771" width="14.625" style="35" bestFit="1" customWidth="1"/>
    <col min="10772" max="10772" width="13.75" style="35" bestFit="1" customWidth="1"/>
    <col min="10773" max="10773" width="14.25" style="35" bestFit="1" customWidth="1"/>
    <col min="10774" max="10774" width="15.125" style="35" customWidth="1"/>
    <col min="10775" max="10775" width="20.5" style="35" bestFit="1" customWidth="1"/>
    <col min="10776" max="10776" width="27.875" style="35" bestFit="1" customWidth="1"/>
    <col min="10777" max="10777" width="6.875" style="35" bestFit="1" customWidth="1"/>
    <col min="10778" max="10778" width="5" style="35" bestFit="1" customWidth="1"/>
    <col min="10779" max="10779" width="8" style="35" bestFit="1" customWidth="1"/>
    <col min="10780" max="10780" width="11.875" style="35" bestFit="1" customWidth="1"/>
    <col min="10781" max="11009" width="9" style="35"/>
    <col min="11010" max="11010" width="3.875" style="35" bestFit="1" customWidth="1"/>
    <col min="11011" max="11011" width="16" style="35" bestFit="1" customWidth="1"/>
    <col min="11012" max="11012" width="16.625" style="35" bestFit="1" customWidth="1"/>
    <col min="11013" max="11013" width="13.5" style="35" bestFit="1" customWidth="1"/>
    <col min="11014" max="11015" width="10.875" style="35" bestFit="1" customWidth="1"/>
    <col min="11016" max="11016" width="6.25" style="35" bestFit="1" customWidth="1"/>
    <col min="11017" max="11017" width="8.875" style="35" bestFit="1" customWidth="1"/>
    <col min="11018" max="11018" width="13.875" style="35" bestFit="1" customWidth="1"/>
    <col min="11019" max="11019" width="13.25" style="35" bestFit="1" customWidth="1"/>
    <col min="11020" max="11020" width="16" style="35" bestFit="1" customWidth="1"/>
    <col min="11021" max="11021" width="11.625" style="35" bestFit="1" customWidth="1"/>
    <col min="11022" max="11022" width="16.875" style="35" customWidth="1"/>
    <col min="11023" max="11023" width="13.25" style="35" customWidth="1"/>
    <col min="11024" max="11024" width="18.375" style="35" bestFit="1" customWidth="1"/>
    <col min="11025" max="11025" width="15" style="35" bestFit="1" customWidth="1"/>
    <col min="11026" max="11026" width="14.75" style="35" bestFit="1" customWidth="1"/>
    <col min="11027" max="11027" width="14.625" style="35" bestFit="1" customWidth="1"/>
    <col min="11028" max="11028" width="13.75" style="35" bestFit="1" customWidth="1"/>
    <col min="11029" max="11029" width="14.25" style="35" bestFit="1" customWidth="1"/>
    <col min="11030" max="11030" width="15.125" style="35" customWidth="1"/>
    <col min="11031" max="11031" width="20.5" style="35" bestFit="1" customWidth="1"/>
    <col min="11032" max="11032" width="27.875" style="35" bestFit="1" customWidth="1"/>
    <col min="11033" max="11033" width="6.875" style="35" bestFit="1" customWidth="1"/>
    <col min="11034" max="11034" width="5" style="35" bestFit="1" customWidth="1"/>
    <col min="11035" max="11035" width="8" style="35" bestFit="1" customWidth="1"/>
    <col min="11036" max="11036" width="11.875" style="35" bestFit="1" customWidth="1"/>
    <col min="11037" max="11265" width="9" style="35"/>
    <col min="11266" max="11266" width="3.875" style="35" bestFit="1" customWidth="1"/>
    <col min="11267" max="11267" width="16" style="35" bestFit="1" customWidth="1"/>
    <col min="11268" max="11268" width="16.625" style="35" bestFit="1" customWidth="1"/>
    <col min="11269" max="11269" width="13.5" style="35" bestFit="1" customWidth="1"/>
    <col min="11270" max="11271" width="10.875" style="35" bestFit="1" customWidth="1"/>
    <col min="11272" max="11272" width="6.25" style="35" bestFit="1" customWidth="1"/>
    <col min="11273" max="11273" width="8.875" style="35" bestFit="1" customWidth="1"/>
    <col min="11274" max="11274" width="13.875" style="35" bestFit="1" customWidth="1"/>
    <col min="11275" max="11275" width="13.25" style="35" bestFit="1" customWidth="1"/>
    <col min="11276" max="11276" width="16" style="35" bestFit="1" customWidth="1"/>
    <col min="11277" max="11277" width="11.625" style="35" bestFit="1" customWidth="1"/>
    <col min="11278" max="11278" width="16.875" style="35" customWidth="1"/>
    <col min="11279" max="11279" width="13.25" style="35" customWidth="1"/>
    <col min="11280" max="11280" width="18.375" style="35" bestFit="1" customWidth="1"/>
    <col min="11281" max="11281" width="15" style="35" bestFit="1" customWidth="1"/>
    <col min="11282" max="11282" width="14.75" style="35" bestFit="1" customWidth="1"/>
    <col min="11283" max="11283" width="14.625" style="35" bestFit="1" customWidth="1"/>
    <col min="11284" max="11284" width="13.75" style="35" bestFit="1" customWidth="1"/>
    <col min="11285" max="11285" width="14.25" style="35" bestFit="1" customWidth="1"/>
    <col min="11286" max="11286" width="15.125" style="35" customWidth="1"/>
    <col min="11287" max="11287" width="20.5" style="35" bestFit="1" customWidth="1"/>
    <col min="11288" max="11288" width="27.875" style="35" bestFit="1" customWidth="1"/>
    <col min="11289" max="11289" width="6.875" style="35" bestFit="1" customWidth="1"/>
    <col min="11290" max="11290" width="5" style="35" bestFit="1" customWidth="1"/>
    <col min="11291" max="11291" width="8" style="35" bestFit="1" customWidth="1"/>
    <col min="11292" max="11292" width="11.875" style="35" bestFit="1" customWidth="1"/>
    <col min="11293" max="11521" width="9" style="35"/>
    <col min="11522" max="11522" width="3.875" style="35" bestFit="1" customWidth="1"/>
    <col min="11523" max="11523" width="16" style="35" bestFit="1" customWidth="1"/>
    <col min="11524" max="11524" width="16.625" style="35" bestFit="1" customWidth="1"/>
    <col min="11525" max="11525" width="13.5" style="35" bestFit="1" customWidth="1"/>
    <col min="11526" max="11527" width="10.875" style="35" bestFit="1" customWidth="1"/>
    <col min="11528" max="11528" width="6.25" style="35" bestFit="1" customWidth="1"/>
    <col min="11529" max="11529" width="8.875" style="35" bestFit="1" customWidth="1"/>
    <col min="11530" max="11530" width="13.875" style="35" bestFit="1" customWidth="1"/>
    <col min="11531" max="11531" width="13.25" style="35" bestFit="1" customWidth="1"/>
    <col min="11532" max="11532" width="16" style="35" bestFit="1" customWidth="1"/>
    <col min="11533" max="11533" width="11.625" style="35" bestFit="1" customWidth="1"/>
    <col min="11534" max="11534" width="16.875" style="35" customWidth="1"/>
    <col min="11535" max="11535" width="13.25" style="35" customWidth="1"/>
    <col min="11536" max="11536" width="18.375" style="35" bestFit="1" customWidth="1"/>
    <col min="11537" max="11537" width="15" style="35" bestFit="1" customWidth="1"/>
    <col min="11538" max="11538" width="14.75" style="35" bestFit="1" customWidth="1"/>
    <col min="11539" max="11539" width="14.625" style="35" bestFit="1" customWidth="1"/>
    <col min="11540" max="11540" width="13.75" style="35" bestFit="1" customWidth="1"/>
    <col min="11541" max="11541" width="14.25" style="35" bestFit="1" customWidth="1"/>
    <col min="11542" max="11542" width="15.125" style="35" customWidth="1"/>
    <col min="11543" max="11543" width="20.5" style="35" bestFit="1" customWidth="1"/>
    <col min="11544" max="11544" width="27.875" style="35" bestFit="1" customWidth="1"/>
    <col min="11545" max="11545" width="6.875" style="35" bestFit="1" customWidth="1"/>
    <col min="11546" max="11546" width="5" style="35" bestFit="1" customWidth="1"/>
    <col min="11547" max="11547" width="8" style="35" bestFit="1" customWidth="1"/>
    <col min="11548" max="11548" width="11.875" style="35" bestFit="1" customWidth="1"/>
    <col min="11549" max="11777" width="9" style="35"/>
    <col min="11778" max="11778" width="3.875" style="35" bestFit="1" customWidth="1"/>
    <col min="11779" max="11779" width="16" style="35" bestFit="1" customWidth="1"/>
    <col min="11780" max="11780" width="16.625" style="35" bestFit="1" customWidth="1"/>
    <col min="11781" max="11781" width="13.5" style="35" bestFit="1" customWidth="1"/>
    <col min="11782" max="11783" width="10.875" style="35" bestFit="1" customWidth="1"/>
    <col min="11784" max="11784" width="6.25" style="35" bestFit="1" customWidth="1"/>
    <col min="11785" max="11785" width="8.875" style="35" bestFit="1" customWidth="1"/>
    <col min="11786" max="11786" width="13.875" style="35" bestFit="1" customWidth="1"/>
    <col min="11787" max="11787" width="13.25" style="35" bestFit="1" customWidth="1"/>
    <col min="11788" max="11788" width="16" style="35" bestFit="1" customWidth="1"/>
    <col min="11789" max="11789" width="11.625" style="35" bestFit="1" customWidth="1"/>
    <col min="11790" max="11790" width="16.875" style="35" customWidth="1"/>
    <col min="11791" max="11791" width="13.25" style="35" customWidth="1"/>
    <col min="11792" max="11792" width="18.375" style="35" bestFit="1" customWidth="1"/>
    <col min="11793" max="11793" width="15" style="35" bestFit="1" customWidth="1"/>
    <col min="11794" max="11794" width="14.75" style="35" bestFit="1" customWidth="1"/>
    <col min="11795" max="11795" width="14.625" style="35" bestFit="1" customWidth="1"/>
    <col min="11796" max="11796" width="13.75" style="35" bestFit="1" customWidth="1"/>
    <col min="11797" max="11797" width="14.25" style="35" bestFit="1" customWidth="1"/>
    <col min="11798" max="11798" width="15.125" style="35" customWidth="1"/>
    <col min="11799" max="11799" width="20.5" style="35" bestFit="1" customWidth="1"/>
    <col min="11800" max="11800" width="27.875" style="35" bestFit="1" customWidth="1"/>
    <col min="11801" max="11801" width="6.875" style="35" bestFit="1" customWidth="1"/>
    <col min="11802" max="11802" width="5" style="35" bestFit="1" customWidth="1"/>
    <col min="11803" max="11803" width="8" style="35" bestFit="1" customWidth="1"/>
    <col min="11804" max="11804" width="11.875" style="35" bestFit="1" customWidth="1"/>
    <col min="11805" max="12033" width="9" style="35"/>
    <col min="12034" max="12034" width="3.875" style="35" bestFit="1" customWidth="1"/>
    <col min="12035" max="12035" width="16" style="35" bestFit="1" customWidth="1"/>
    <col min="12036" max="12036" width="16.625" style="35" bestFit="1" customWidth="1"/>
    <col min="12037" max="12037" width="13.5" style="35" bestFit="1" customWidth="1"/>
    <col min="12038" max="12039" width="10.875" style="35" bestFit="1" customWidth="1"/>
    <col min="12040" max="12040" width="6.25" style="35" bestFit="1" customWidth="1"/>
    <col min="12041" max="12041" width="8.875" style="35" bestFit="1" customWidth="1"/>
    <col min="12042" max="12042" width="13.875" style="35" bestFit="1" customWidth="1"/>
    <col min="12043" max="12043" width="13.25" style="35" bestFit="1" customWidth="1"/>
    <col min="12044" max="12044" width="16" style="35" bestFit="1" customWidth="1"/>
    <col min="12045" max="12045" width="11.625" style="35" bestFit="1" customWidth="1"/>
    <col min="12046" max="12046" width="16.875" style="35" customWidth="1"/>
    <col min="12047" max="12047" width="13.25" style="35" customWidth="1"/>
    <col min="12048" max="12048" width="18.375" style="35" bestFit="1" customWidth="1"/>
    <col min="12049" max="12049" width="15" style="35" bestFit="1" customWidth="1"/>
    <col min="12050" max="12050" width="14.75" style="35" bestFit="1" customWidth="1"/>
    <col min="12051" max="12051" width="14.625" style="35" bestFit="1" customWidth="1"/>
    <col min="12052" max="12052" width="13.75" style="35" bestFit="1" customWidth="1"/>
    <col min="12053" max="12053" width="14.25" style="35" bestFit="1" customWidth="1"/>
    <col min="12054" max="12054" width="15.125" style="35" customWidth="1"/>
    <col min="12055" max="12055" width="20.5" style="35" bestFit="1" customWidth="1"/>
    <col min="12056" max="12056" width="27.875" style="35" bestFit="1" customWidth="1"/>
    <col min="12057" max="12057" width="6.875" style="35" bestFit="1" customWidth="1"/>
    <col min="12058" max="12058" width="5" style="35" bestFit="1" customWidth="1"/>
    <col min="12059" max="12059" width="8" style="35" bestFit="1" customWidth="1"/>
    <col min="12060" max="12060" width="11.875" style="35" bestFit="1" customWidth="1"/>
    <col min="12061" max="12289" width="9" style="35"/>
    <col min="12290" max="12290" width="3.875" style="35" bestFit="1" customWidth="1"/>
    <col min="12291" max="12291" width="16" style="35" bestFit="1" customWidth="1"/>
    <col min="12292" max="12292" width="16.625" style="35" bestFit="1" customWidth="1"/>
    <col min="12293" max="12293" width="13.5" style="35" bestFit="1" customWidth="1"/>
    <col min="12294" max="12295" width="10.875" style="35" bestFit="1" customWidth="1"/>
    <col min="12296" max="12296" width="6.25" style="35" bestFit="1" customWidth="1"/>
    <col min="12297" max="12297" width="8.875" style="35" bestFit="1" customWidth="1"/>
    <col min="12298" max="12298" width="13.875" style="35" bestFit="1" customWidth="1"/>
    <col min="12299" max="12299" width="13.25" style="35" bestFit="1" customWidth="1"/>
    <col min="12300" max="12300" width="16" style="35" bestFit="1" customWidth="1"/>
    <col min="12301" max="12301" width="11.625" style="35" bestFit="1" customWidth="1"/>
    <col min="12302" max="12302" width="16.875" style="35" customWidth="1"/>
    <col min="12303" max="12303" width="13.25" style="35" customWidth="1"/>
    <col min="12304" max="12304" width="18.375" style="35" bestFit="1" customWidth="1"/>
    <col min="12305" max="12305" width="15" style="35" bestFit="1" customWidth="1"/>
    <col min="12306" max="12306" width="14.75" style="35" bestFit="1" customWidth="1"/>
    <col min="12307" max="12307" width="14.625" style="35" bestFit="1" customWidth="1"/>
    <col min="12308" max="12308" width="13.75" style="35" bestFit="1" customWidth="1"/>
    <col min="12309" max="12309" width="14.25" style="35" bestFit="1" customWidth="1"/>
    <col min="12310" max="12310" width="15.125" style="35" customWidth="1"/>
    <col min="12311" max="12311" width="20.5" style="35" bestFit="1" customWidth="1"/>
    <col min="12312" max="12312" width="27.875" style="35" bestFit="1" customWidth="1"/>
    <col min="12313" max="12313" width="6.875" style="35" bestFit="1" customWidth="1"/>
    <col min="12314" max="12314" width="5" style="35" bestFit="1" customWidth="1"/>
    <col min="12315" max="12315" width="8" style="35" bestFit="1" customWidth="1"/>
    <col min="12316" max="12316" width="11.875" style="35" bestFit="1" customWidth="1"/>
    <col min="12317" max="12545" width="9" style="35"/>
    <col min="12546" max="12546" width="3.875" style="35" bestFit="1" customWidth="1"/>
    <col min="12547" max="12547" width="16" style="35" bestFit="1" customWidth="1"/>
    <col min="12548" max="12548" width="16.625" style="35" bestFit="1" customWidth="1"/>
    <col min="12549" max="12549" width="13.5" style="35" bestFit="1" customWidth="1"/>
    <col min="12550" max="12551" width="10.875" style="35" bestFit="1" customWidth="1"/>
    <col min="12552" max="12552" width="6.25" style="35" bestFit="1" customWidth="1"/>
    <col min="12553" max="12553" width="8.875" style="35" bestFit="1" customWidth="1"/>
    <col min="12554" max="12554" width="13.875" style="35" bestFit="1" customWidth="1"/>
    <col min="12555" max="12555" width="13.25" style="35" bestFit="1" customWidth="1"/>
    <col min="12556" max="12556" width="16" style="35" bestFit="1" customWidth="1"/>
    <col min="12557" max="12557" width="11.625" style="35" bestFit="1" customWidth="1"/>
    <col min="12558" max="12558" width="16.875" style="35" customWidth="1"/>
    <col min="12559" max="12559" width="13.25" style="35" customWidth="1"/>
    <col min="12560" max="12560" width="18.375" style="35" bestFit="1" customWidth="1"/>
    <col min="12561" max="12561" width="15" style="35" bestFit="1" customWidth="1"/>
    <col min="12562" max="12562" width="14.75" style="35" bestFit="1" customWidth="1"/>
    <col min="12563" max="12563" width="14.625" style="35" bestFit="1" customWidth="1"/>
    <col min="12564" max="12564" width="13.75" style="35" bestFit="1" customWidth="1"/>
    <col min="12565" max="12565" width="14.25" style="35" bestFit="1" customWidth="1"/>
    <col min="12566" max="12566" width="15.125" style="35" customWidth="1"/>
    <col min="12567" max="12567" width="20.5" style="35" bestFit="1" customWidth="1"/>
    <col min="12568" max="12568" width="27.875" style="35" bestFit="1" customWidth="1"/>
    <col min="12569" max="12569" width="6.875" style="35" bestFit="1" customWidth="1"/>
    <col min="12570" max="12570" width="5" style="35" bestFit="1" customWidth="1"/>
    <col min="12571" max="12571" width="8" style="35" bestFit="1" customWidth="1"/>
    <col min="12572" max="12572" width="11.875" style="35" bestFit="1" customWidth="1"/>
    <col min="12573" max="12801" width="9" style="35"/>
    <col min="12802" max="12802" width="3.875" style="35" bestFit="1" customWidth="1"/>
    <col min="12803" max="12803" width="16" style="35" bestFit="1" customWidth="1"/>
    <col min="12804" max="12804" width="16.625" style="35" bestFit="1" customWidth="1"/>
    <col min="12805" max="12805" width="13.5" style="35" bestFit="1" customWidth="1"/>
    <col min="12806" max="12807" width="10.875" style="35" bestFit="1" customWidth="1"/>
    <col min="12808" max="12808" width="6.25" style="35" bestFit="1" customWidth="1"/>
    <col min="12809" max="12809" width="8.875" style="35" bestFit="1" customWidth="1"/>
    <col min="12810" max="12810" width="13.875" style="35" bestFit="1" customWidth="1"/>
    <col min="12811" max="12811" width="13.25" style="35" bestFit="1" customWidth="1"/>
    <col min="12812" max="12812" width="16" style="35" bestFit="1" customWidth="1"/>
    <col min="12813" max="12813" width="11.625" style="35" bestFit="1" customWidth="1"/>
    <col min="12814" max="12814" width="16.875" style="35" customWidth="1"/>
    <col min="12815" max="12815" width="13.25" style="35" customWidth="1"/>
    <col min="12816" max="12816" width="18.375" style="35" bestFit="1" customWidth="1"/>
    <col min="12817" max="12817" width="15" style="35" bestFit="1" customWidth="1"/>
    <col min="12818" max="12818" width="14.75" style="35" bestFit="1" customWidth="1"/>
    <col min="12819" max="12819" width="14.625" style="35" bestFit="1" customWidth="1"/>
    <col min="12820" max="12820" width="13.75" style="35" bestFit="1" customWidth="1"/>
    <col min="12821" max="12821" width="14.25" style="35" bestFit="1" customWidth="1"/>
    <col min="12822" max="12822" width="15.125" style="35" customWidth="1"/>
    <col min="12823" max="12823" width="20.5" style="35" bestFit="1" customWidth="1"/>
    <col min="12824" max="12824" width="27.875" style="35" bestFit="1" customWidth="1"/>
    <col min="12825" max="12825" width="6.875" style="35" bestFit="1" customWidth="1"/>
    <col min="12826" max="12826" width="5" style="35" bestFit="1" customWidth="1"/>
    <col min="12827" max="12827" width="8" style="35" bestFit="1" customWidth="1"/>
    <col min="12828" max="12828" width="11.875" style="35" bestFit="1" customWidth="1"/>
    <col min="12829" max="13057" width="9" style="35"/>
    <col min="13058" max="13058" width="3.875" style="35" bestFit="1" customWidth="1"/>
    <col min="13059" max="13059" width="16" style="35" bestFit="1" customWidth="1"/>
    <col min="13060" max="13060" width="16.625" style="35" bestFit="1" customWidth="1"/>
    <col min="13061" max="13061" width="13.5" style="35" bestFit="1" customWidth="1"/>
    <col min="13062" max="13063" width="10.875" style="35" bestFit="1" customWidth="1"/>
    <col min="13064" max="13064" width="6.25" style="35" bestFit="1" customWidth="1"/>
    <col min="13065" max="13065" width="8.875" style="35" bestFit="1" customWidth="1"/>
    <col min="13066" max="13066" width="13.875" style="35" bestFit="1" customWidth="1"/>
    <col min="13067" max="13067" width="13.25" style="35" bestFit="1" customWidth="1"/>
    <col min="13068" max="13068" width="16" style="35" bestFit="1" customWidth="1"/>
    <col min="13069" max="13069" width="11.625" style="35" bestFit="1" customWidth="1"/>
    <col min="13070" max="13070" width="16.875" style="35" customWidth="1"/>
    <col min="13071" max="13071" width="13.25" style="35" customWidth="1"/>
    <col min="13072" max="13072" width="18.375" style="35" bestFit="1" customWidth="1"/>
    <col min="13073" max="13073" width="15" style="35" bestFit="1" customWidth="1"/>
    <col min="13074" max="13074" width="14.75" style="35" bestFit="1" customWidth="1"/>
    <col min="13075" max="13075" width="14.625" style="35" bestFit="1" customWidth="1"/>
    <col min="13076" max="13076" width="13.75" style="35" bestFit="1" customWidth="1"/>
    <col min="13077" max="13077" width="14.25" style="35" bestFit="1" customWidth="1"/>
    <col min="13078" max="13078" width="15.125" style="35" customWidth="1"/>
    <col min="13079" max="13079" width="20.5" style="35" bestFit="1" customWidth="1"/>
    <col min="13080" max="13080" width="27.875" style="35" bestFit="1" customWidth="1"/>
    <col min="13081" max="13081" width="6.875" style="35" bestFit="1" customWidth="1"/>
    <col min="13082" max="13082" width="5" style="35" bestFit="1" customWidth="1"/>
    <col min="13083" max="13083" width="8" style="35" bestFit="1" customWidth="1"/>
    <col min="13084" max="13084" width="11.875" style="35" bestFit="1" customWidth="1"/>
    <col min="13085" max="13313" width="9" style="35"/>
    <col min="13314" max="13314" width="3.875" style="35" bestFit="1" customWidth="1"/>
    <col min="13315" max="13315" width="16" style="35" bestFit="1" customWidth="1"/>
    <col min="13316" max="13316" width="16.625" style="35" bestFit="1" customWidth="1"/>
    <col min="13317" max="13317" width="13.5" style="35" bestFit="1" customWidth="1"/>
    <col min="13318" max="13319" width="10.875" style="35" bestFit="1" customWidth="1"/>
    <col min="13320" max="13320" width="6.25" style="35" bestFit="1" customWidth="1"/>
    <col min="13321" max="13321" width="8.875" style="35" bestFit="1" customWidth="1"/>
    <col min="13322" max="13322" width="13.875" style="35" bestFit="1" customWidth="1"/>
    <col min="13323" max="13323" width="13.25" style="35" bestFit="1" customWidth="1"/>
    <col min="13324" max="13324" width="16" style="35" bestFit="1" customWidth="1"/>
    <col min="13325" max="13325" width="11.625" style="35" bestFit="1" customWidth="1"/>
    <col min="13326" max="13326" width="16.875" style="35" customWidth="1"/>
    <col min="13327" max="13327" width="13.25" style="35" customWidth="1"/>
    <col min="13328" max="13328" width="18.375" style="35" bestFit="1" customWidth="1"/>
    <col min="13329" max="13329" width="15" style="35" bestFit="1" customWidth="1"/>
    <col min="13330" max="13330" width="14.75" style="35" bestFit="1" customWidth="1"/>
    <col min="13331" max="13331" width="14.625" style="35" bestFit="1" customWidth="1"/>
    <col min="13332" max="13332" width="13.75" style="35" bestFit="1" customWidth="1"/>
    <col min="13333" max="13333" width="14.25" style="35" bestFit="1" customWidth="1"/>
    <col min="13334" max="13334" width="15.125" style="35" customWidth="1"/>
    <col min="13335" max="13335" width="20.5" style="35" bestFit="1" customWidth="1"/>
    <col min="13336" max="13336" width="27.875" style="35" bestFit="1" customWidth="1"/>
    <col min="13337" max="13337" width="6.875" style="35" bestFit="1" customWidth="1"/>
    <col min="13338" max="13338" width="5" style="35" bestFit="1" customWidth="1"/>
    <col min="13339" max="13339" width="8" style="35" bestFit="1" customWidth="1"/>
    <col min="13340" max="13340" width="11.875" style="35" bestFit="1" customWidth="1"/>
    <col min="13341" max="13569" width="9" style="35"/>
    <col min="13570" max="13570" width="3.875" style="35" bestFit="1" customWidth="1"/>
    <col min="13571" max="13571" width="16" style="35" bestFit="1" customWidth="1"/>
    <col min="13572" max="13572" width="16.625" style="35" bestFit="1" customWidth="1"/>
    <col min="13573" max="13573" width="13.5" style="35" bestFit="1" customWidth="1"/>
    <col min="13574" max="13575" width="10.875" style="35" bestFit="1" customWidth="1"/>
    <col min="13576" max="13576" width="6.25" style="35" bestFit="1" customWidth="1"/>
    <col min="13577" max="13577" width="8.875" style="35" bestFit="1" customWidth="1"/>
    <col min="13578" max="13578" width="13.875" style="35" bestFit="1" customWidth="1"/>
    <col min="13579" max="13579" width="13.25" style="35" bestFit="1" customWidth="1"/>
    <col min="13580" max="13580" width="16" style="35" bestFit="1" customWidth="1"/>
    <col min="13581" max="13581" width="11.625" style="35" bestFit="1" customWidth="1"/>
    <col min="13582" max="13582" width="16.875" style="35" customWidth="1"/>
    <col min="13583" max="13583" width="13.25" style="35" customWidth="1"/>
    <col min="13584" max="13584" width="18.375" style="35" bestFit="1" customWidth="1"/>
    <col min="13585" max="13585" width="15" style="35" bestFit="1" customWidth="1"/>
    <col min="13586" max="13586" width="14.75" style="35" bestFit="1" customWidth="1"/>
    <col min="13587" max="13587" width="14.625" style="35" bestFit="1" customWidth="1"/>
    <col min="13588" max="13588" width="13.75" style="35" bestFit="1" customWidth="1"/>
    <col min="13589" max="13589" width="14.25" style="35" bestFit="1" customWidth="1"/>
    <col min="13590" max="13590" width="15.125" style="35" customWidth="1"/>
    <col min="13591" max="13591" width="20.5" style="35" bestFit="1" customWidth="1"/>
    <col min="13592" max="13592" width="27.875" style="35" bestFit="1" customWidth="1"/>
    <col min="13593" max="13593" width="6.875" style="35" bestFit="1" customWidth="1"/>
    <col min="13594" max="13594" width="5" style="35" bestFit="1" customWidth="1"/>
    <col min="13595" max="13595" width="8" style="35" bestFit="1" customWidth="1"/>
    <col min="13596" max="13596" width="11.875" style="35" bestFit="1" customWidth="1"/>
    <col min="13597" max="13825" width="9" style="35"/>
    <col min="13826" max="13826" width="3.875" style="35" bestFit="1" customWidth="1"/>
    <col min="13827" max="13827" width="16" style="35" bestFit="1" customWidth="1"/>
    <col min="13828" max="13828" width="16.625" style="35" bestFit="1" customWidth="1"/>
    <col min="13829" max="13829" width="13.5" style="35" bestFit="1" customWidth="1"/>
    <col min="13830" max="13831" width="10.875" style="35" bestFit="1" customWidth="1"/>
    <col min="13832" max="13832" width="6.25" style="35" bestFit="1" customWidth="1"/>
    <col min="13833" max="13833" width="8.875" style="35" bestFit="1" customWidth="1"/>
    <col min="13834" max="13834" width="13.875" style="35" bestFit="1" customWidth="1"/>
    <col min="13835" max="13835" width="13.25" style="35" bestFit="1" customWidth="1"/>
    <col min="13836" max="13836" width="16" style="35" bestFit="1" customWidth="1"/>
    <col min="13837" max="13837" width="11.625" style="35" bestFit="1" customWidth="1"/>
    <col min="13838" max="13838" width="16.875" style="35" customWidth="1"/>
    <col min="13839" max="13839" width="13.25" style="35" customWidth="1"/>
    <col min="13840" max="13840" width="18.375" style="35" bestFit="1" customWidth="1"/>
    <col min="13841" max="13841" width="15" style="35" bestFit="1" customWidth="1"/>
    <col min="13842" max="13842" width="14.75" style="35" bestFit="1" customWidth="1"/>
    <col min="13843" max="13843" width="14.625" style="35" bestFit="1" customWidth="1"/>
    <col min="13844" max="13844" width="13.75" style="35" bestFit="1" customWidth="1"/>
    <col min="13845" max="13845" width="14.25" style="35" bestFit="1" customWidth="1"/>
    <col min="13846" max="13846" width="15.125" style="35" customWidth="1"/>
    <col min="13847" max="13847" width="20.5" style="35" bestFit="1" customWidth="1"/>
    <col min="13848" max="13848" width="27.875" style="35" bestFit="1" customWidth="1"/>
    <col min="13849" max="13849" width="6.875" style="35" bestFit="1" customWidth="1"/>
    <col min="13850" max="13850" width="5" style="35" bestFit="1" customWidth="1"/>
    <col min="13851" max="13851" width="8" style="35" bestFit="1" customWidth="1"/>
    <col min="13852" max="13852" width="11.875" style="35" bestFit="1" customWidth="1"/>
    <col min="13853" max="14081" width="9" style="35"/>
    <col min="14082" max="14082" width="3.875" style="35" bestFit="1" customWidth="1"/>
    <col min="14083" max="14083" width="16" style="35" bestFit="1" customWidth="1"/>
    <col min="14084" max="14084" width="16.625" style="35" bestFit="1" customWidth="1"/>
    <col min="14085" max="14085" width="13.5" style="35" bestFit="1" customWidth="1"/>
    <col min="14086" max="14087" width="10.875" style="35" bestFit="1" customWidth="1"/>
    <col min="14088" max="14088" width="6.25" style="35" bestFit="1" customWidth="1"/>
    <col min="14089" max="14089" width="8.875" style="35" bestFit="1" customWidth="1"/>
    <col min="14090" max="14090" width="13.875" style="35" bestFit="1" customWidth="1"/>
    <col min="14091" max="14091" width="13.25" style="35" bestFit="1" customWidth="1"/>
    <col min="14092" max="14092" width="16" style="35" bestFit="1" customWidth="1"/>
    <col min="14093" max="14093" width="11.625" style="35" bestFit="1" customWidth="1"/>
    <col min="14094" max="14094" width="16.875" style="35" customWidth="1"/>
    <col min="14095" max="14095" width="13.25" style="35" customWidth="1"/>
    <col min="14096" max="14096" width="18.375" style="35" bestFit="1" customWidth="1"/>
    <col min="14097" max="14097" width="15" style="35" bestFit="1" customWidth="1"/>
    <col min="14098" max="14098" width="14.75" style="35" bestFit="1" customWidth="1"/>
    <col min="14099" max="14099" width="14.625" style="35" bestFit="1" customWidth="1"/>
    <col min="14100" max="14100" width="13.75" style="35" bestFit="1" customWidth="1"/>
    <col min="14101" max="14101" width="14.25" style="35" bestFit="1" customWidth="1"/>
    <col min="14102" max="14102" width="15.125" style="35" customWidth="1"/>
    <col min="14103" max="14103" width="20.5" style="35" bestFit="1" customWidth="1"/>
    <col min="14104" max="14104" width="27.875" style="35" bestFit="1" customWidth="1"/>
    <col min="14105" max="14105" width="6.875" style="35" bestFit="1" customWidth="1"/>
    <col min="14106" max="14106" width="5" style="35" bestFit="1" customWidth="1"/>
    <col min="14107" max="14107" width="8" style="35" bestFit="1" customWidth="1"/>
    <col min="14108" max="14108" width="11.875" style="35" bestFit="1" customWidth="1"/>
    <col min="14109" max="14337" width="9" style="35"/>
    <col min="14338" max="14338" width="3.875" style="35" bestFit="1" customWidth="1"/>
    <col min="14339" max="14339" width="16" style="35" bestFit="1" customWidth="1"/>
    <col min="14340" max="14340" width="16.625" style="35" bestFit="1" customWidth="1"/>
    <col min="14341" max="14341" width="13.5" style="35" bestFit="1" customWidth="1"/>
    <col min="14342" max="14343" width="10.875" style="35" bestFit="1" customWidth="1"/>
    <col min="14344" max="14344" width="6.25" style="35" bestFit="1" customWidth="1"/>
    <col min="14345" max="14345" width="8.875" style="35" bestFit="1" customWidth="1"/>
    <col min="14346" max="14346" width="13.875" style="35" bestFit="1" customWidth="1"/>
    <col min="14347" max="14347" width="13.25" style="35" bestFit="1" customWidth="1"/>
    <col min="14348" max="14348" width="16" style="35" bestFit="1" customWidth="1"/>
    <col min="14349" max="14349" width="11.625" style="35" bestFit="1" customWidth="1"/>
    <col min="14350" max="14350" width="16.875" style="35" customWidth="1"/>
    <col min="14351" max="14351" width="13.25" style="35" customWidth="1"/>
    <col min="14352" max="14352" width="18.375" style="35" bestFit="1" customWidth="1"/>
    <col min="14353" max="14353" width="15" style="35" bestFit="1" customWidth="1"/>
    <col min="14354" max="14354" width="14.75" style="35" bestFit="1" customWidth="1"/>
    <col min="14355" max="14355" width="14.625" style="35" bestFit="1" customWidth="1"/>
    <col min="14356" max="14356" width="13.75" style="35" bestFit="1" customWidth="1"/>
    <col min="14357" max="14357" width="14.25" style="35" bestFit="1" customWidth="1"/>
    <col min="14358" max="14358" width="15.125" style="35" customWidth="1"/>
    <col min="14359" max="14359" width="20.5" style="35" bestFit="1" customWidth="1"/>
    <col min="14360" max="14360" width="27.875" style="35" bestFit="1" customWidth="1"/>
    <col min="14361" max="14361" width="6.875" style="35" bestFit="1" customWidth="1"/>
    <col min="14362" max="14362" width="5" style="35" bestFit="1" customWidth="1"/>
    <col min="14363" max="14363" width="8" style="35" bestFit="1" customWidth="1"/>
    <col min="14364" max="14364" width="11.875" style="35" bestFit="1" customWidth="1"/>
    <col min="14365" max="14593" width="9" style="35"/>
    <col min="14594" max="14594" width="3.875" style="35" bestFit="1" customWidth="1"/>
    <col min="14595" max="14595" width="16" style="35" bestFit="1" customWidth="1"/>
    <col min="14596" max="14596" width="16.625" style="35" bestFit="1" customWidth="1"/>
    <col min="14597" max="14597" width="13.5" style="35" bestFit="1" customWidth="1"/>
    <col min="14598" max="14599" width="10.875" style="35" bestFit="1" customWidth="1"/>
    <col min="14600" max="14600" width="6.25" style="35" bestFit="1" customWidth="1"/>
    <col min="14601" max="14601" width="8.875" style="35" bestFit="1" customWidth="1"/>
    <col min="14602" max="14602" width="13.875" style="35" bestFit="1" customWidth="1"/>
    <col min="14603" max="14603" width="13.25" style="35" bestFit="1" customWidth="1"/>
    <col min="14604" max="14604" width="16" style="35" bestFit="1" customWidth="1"/>
    <col min="14605" max="14605" width="11.625" style="35" bestFit="1" customWidth="1"/>
    <col min="14606" max="14606" width="16.875" style="35" customWidth="1"/>
    <col min="14607" max="14607" width="13.25" style="35" customWidth="1"/>
    <col min="14608" max="14608" width="18.375" style="35" bestFit="1" customWidth="1"/>
    <col min="14609" max="14609" width="15" style="35" bestFit="1" customWidth="1"/>
    <col min="14610" max="14610" width="14.75" style="35" bestFit="1" customWidth="1"/>
    <col min="14611" max="14611" width="14.625" style="35" bestFit="1" customWidth="1"/>
    <col min="14612" max="14612" width="13.75" style="35" bestFit="1" customWidth="1"/>
    <col min="14613" max="14613" width="14.25" style="35" bestFit="1" customWidth="1"/>
    <col min="14614" max="14614" width="15.125" style="35" customWidth="1"/>
    <col min="14615" max="14615" width="20.5" style="35" bestFit="1" customWidth="1"/>
    <col min="14616" max="14616" width="27.875" style="35" bestFit="1" customWidth="1"/>
    <col min="14617" max="14617" width="6.875" style="35" bestFit="1" customWidth="1"/>
    <col min="14618" max="14618" width="5" style="35" bestFit="1" customWidth="1"/>
    <col min="14619" max="14619" width="8" style="35" bestFit="1" customWidth="1"/>
    <col min="14620" max="14620" width="11.875" style="35" bestFit="1" customWidth="1"/>
    <col min="14621" max="14849" width="9" style="35"/>
    <col min="14850" max="14850" width="3.875" style="35" bestFit="1" customWidth="1"/>
    <col min="14851" max="14851" width="16" style="35" bestFit="1" customWidth="1"/>
    <col min="14852" max="14852" width="16.625" style="35" bestFit="1" customWidth="1"/>
    <col min="14853" max="14853" width="13.5" style="35" bestFit="1" customWidth="1"/>
    <col min="14854" max="14855" width="10.875" style="35" bestFit="1" customWidth="1"/>
    <col min="14856" max="14856" width="6.25" style="35" bestFit="1" customWidth="1"/>
    <col min="14857" max="14857" width="8.875" style="35" bestFit="1" customWidth="1"/>
    <col min="14858" max="14858" width="13.875" style="35" bestFit="1" customWidth="1"/>
    <col min="14859" max="14859" width="13.25" style="35" bestFit="1" customWidth="1"/>
    <col min="14860" max="14860" width="16" style="35" bestFit="1" customWidth="1"/>
    <col min="14861" max="14861" width="11.625" style="35" bestFit="1" customWidth="1"/>
    <col min="14862" max="14862" width="16.875" style="35" customWidth="1"/>
    <col min="14863" max="14863" width="13.25" style="35" customWidth="1"/>
    <col min="14864" max="14864" width="18.375" style="35" bestFit="1" customWidth="1"/>
    <col min="14865" max="14865" width="15" style="35" bestFit="1" customWidth="1"/>
    <col min="14866" max="14866" width="14.75" style="35" bestFit="1" customWidth="1"/>
    <col min="14867" max="14867" width="14.625" style="35" bestFit="1" customWidth="1"/>
    <col min="14868" max="14868" width="13.75" style="35" bestFit="1" customWidth="1"/>
    <col min="14869" max="14869" width="14.25" style="35" bestFit="1" customWidth="1"/>
    <col min="14870" max="14870" width="15.125" style="35" customWidth="1"/>
    <col min="14871" max="14871" width="20.5" style="35" bestFit="1" customWidth="1"/>
    <col min="14872" max="14872" width="27.875" style="35" bestFit="1" customWidth="1"/>
    <col min="14873" max="14873" width="6.875" style="35" bestFit="1" customWidth="1"/>
    <col min="14874" max="14874" width="5" style="35" bestFit="1" customWidth="1"/>
    <col min="14875" max="14875" width="8" style="35" bestFit="1" customWidth="1"/>
    <col min="14876" max="14876" width="11.875" style="35" bestFit="1" customWidth="1"/>
    <col min="14877" max="15105" width="9" style="35"/>
    <col min="15106" max="15106" width="3.875" style="35" bestFit="1" customWidth="1"/>
    <col min="15107" max="15107" width="16" style="35" bestFit="1" customWidth="1"/>
    <col min="15108" max="15108" width="16.625" style="35" bestFit="1" customWidth="1"/>
    <col min="15109" max="15109" width="13.5" style="35" bestFit="1" customWidth="1"/>
    <col min="15110" max="15111" width="10.875" style="35" bestFit="1" customWidth="1"/>
    <col min="15112" max="15112" width="6.25" style="35" bestFit="1" customWidth="1"/>
    <col min="15113" max="15113" width="8.875" style="35" bestFit="1" customWidth="1"/>
    <col min="15114" max="15114" width="13.875" style="35" bestFit="1" customWidth="1"/>
    <col min="15115" max="15115" width="13.25" style="35" bestFit="1" customWidth="1"/>
    <col min="15116" max="15116" width="16" style="35" bestFit="1" customWidth="1"/>
    <col min="15117" max="15117" width="11.625" style="35" bestFit="1" customWidth="1"/>
    <col min="15118" max="15118" width="16.875" style="35" customWidth="1"/>
    <col min="15119" max="15119" width="13.25" style="35" customWidth="1"/>
    <col min="15120" max="15120" width="18.375" style="35" bestFit="1" customWidth="1"/>
    <col min="15121" max="15121" width="15" style="35" bestFit="1" customWidth="1"/>
    <col min="15122" max="15122" width="14.75" style="35" bestFit="1" customWidth="1"/>
    <col min="15123" max="15123" width="14.625" style="35" bestFit="1" customWidth="1"/>
    <col min="15124" max="15124" width="13.75" style="35" bestFit="1" customWidth="1"/>
    <col min="15125" max="15125" width="14.25" style="35" bestFit="1" customWidth="1"/>
    <col min="15126" max="15126" width="15.125" style="35" customWidth="1"/>
    <col min="15127" max="15127" width="20.5" style="35" bestFit="1" customWidth="1"/>
    <col min="15128" max="15128" width="27.875" style="35" bestFit="1" customWidth="1"/>
    <col min="15129" max="15129" width="6.875" style="35" bestFit="1" customWidth="1"/>
    <col min="15130" max="15130" width="5" style="35" bestFit="1" customWidth="1"/>
    <col min="15131" max="15131" width="8" style="35" bestFit="1" customWidth="1"/>
    <col min="15132" max="15132" width="11.875" style="35" bestFit="1" customWidth="1"/>
    <col min="15133" max="15361" width="9" style="35"/>
    <col min="15362" max="15362" width="3.875" style="35" bestFit="1" customWidth="1"/>
    <col min="15363" max="15363" width="16" style="35" bestFit="1" customWidth="1"/>
    <col min="15364" max="15364" width="16.625" style="35" bestFit="1" customWidth="1"/>
    <col min="15365" max="15365" width="13.5" style="35" bestFit="1" customWidth="1"/>
    <col min="15366" max="15367" width="10.875" style="35" bestFit="1" customWidth="1"/>
    <col min="15368" max="15368" width="6.25" style="35" bestFit="1" customWidth="1"/>
    <col min="15369" max="15369" width="8.875" style="35" bestFit="1" customWidth="1"/>
    <col min="15370" max="15370" width="13.875" style="35" bestFit="1" customWidth="1"/>
    <col min="15371" max="15371" width="13.25" style="35" bestFit="1" customWidth="1"/>
    <col min="15372" max="15372" width="16" style="35" bestFit="1" customWidth="1"/>
    <col min="15373" max="15373" width="11.625" style="35" bestFit="1" customWidth="1"/>
    <col min="15374" max="15374" width="16.875" style="35" customWidth="1"/>
    <col min="15375" max="15375" width="13.25" style="35" customWidth="1"/>
    <col min="15376" max="15376" width="18.375" style="35" bestFit="1" customWidth="1"/>
    <col min="15377" max="15377" width="15" style="35" bestFit="1" customWidth="1"/>
    <col min="15378" max="15378" width="14.75" style="35" bestFit="1" customWidth="1"/>
    <col min="15379" max="15379" width="14.625" style="35" bestFit="1" customWidth="1"/>
    <col min="15380" max="15380" width="13.75" style="35" bestFit="1" customWidth="1"/>
    <col min="15381" max="15381" width="14.25" style="35" bestFit="1" customWidth="1"/>
    <col min="15382" max="15382" width="15.125" style="35" customWidth="1"/>
    <col min="15383" max="15383" width="20.5" style="35" bestFit="1" customWidth="1"/>
    <col min="15384" max="15384" width="27.875" style="35" bestFit="1" customWidth="1"/>
    <col min="15385" max="15385" width="6.875" style="35" bestFit="1" customWidth="1"/>
    <col min="15386" max="15386" width="5" style="35" bestFit="1" customWidth="1"/>
    <col min="15387" max="15387" width="8" style="35" bestFit="1" customWidth="1"/>
    <col min="15388" max="15388" width="11.875" style="35" bestFit="1" customWidth="1"/>
    <col min="15389" max="15617" width="9" style="35"/>
    <col min="15618" max="15618" width="3.875" style="35" bestFit="1" customWidth="1"/>
    <col min="15619" max="15619" width="16" style="35" bestFit="1" customWidth="1"/>
    <col min="15620" max="15620" width="16.625" style="35" bestFit="1" customWidth="1"/>
    <col min="15621" max="15621" width="13.5" style="35" bestFit="1" customWidth="1"/>
    <col min="15622" max="15623" width="10.875" style="35" bestFit="1" customWidth="1"/>
    <col min="15624" max="15624" width="6.25" style="35" bestFit="1" customWidth="1"/>
    <col min="15625" max="15625" width="8.875" style="35" bestFit="1" customWidth="1"/>
    <col min="15626" max="15626" width="13.875" style="35" bestFit="1" customWidth="1"/>
    <col min="15627" max="15627" width="13.25" style="35" bestFit="1" customWidth="1"/>
    <col min="15628" max="15628" width="16" style="35" bestFit="1" customWidth="1"/>
    <col min="15629" max="15629" width="11.625" style="35" bestFit="1" customWidth="1"/>
    <col min="15630" max="15630" width="16.875" style="35" customWidth="1"/>
    <col min="15631" max="15631" width="13.25" style="35" customWidth="1"/>
    <col min="15632" max="15632" width="18.375" style="35" bestFit="1" customWidth="1"/>
    <col min="15633" max="15633" width="15" style="35" bestFit="1" customWidth="1"/>
    <col min="15634" max="15634" width="14.75" style="35" bestFit="1" customWidth="1"/>
    <col min="15635" max="15635" width="14.625" style="35" bestFit="1" customWidth="1"/>
    <col min="15636" max="15636" width="13.75" style="35" bestFit="1" customWidth="1"/>
    <col min="15637" max="15637" width="14.25" style="35" bestFit="1" customWidth="1"/>
    <col min="15638" max="15638" width="15.125" style="35" customWidth="1"/>
    <col min="15639" max="15639" width="20.5" style="35" bestFit="1" customWidth="1"/>
    <col min="15640" max="15640" width="27.875" style="35" bestFit="1" customWidth="1"/>
    <col min="15641" max="15641" width="6.875" style="35" bestFit="1" customWidth="1"/>
    <col min="15642" max="15642" width="5" style="35" bestFit="1" customWidth="1"/>
    <col min="15643" max="15643" width="8" style="35" bestFit="1" customWidth="1"/>
    <col min="15644" max="15644" width="11.875" style="35" bestFit="1" customWidth="1"/>
    <col min="15645" max="15873" width="9" style="35"/>
    <col min="15874" max="15874" width="3.875" style="35" bestFit="1" customWidth="1"/>
    <col min="15875" max="15875" width="16" style="35" bestFit="1" customWidth="1"/>
    <col min="15876" max="15876" width="16.625" style="35" bestFit="1" customWidth="1"/>
    <col min="15877" max="15877" width="13.5" style="35" bestFit="1" customWidth="1"/>
    <col min="15878" max="15879" width="10.875" style="35" bestFit="1" customWidth="1"/>
    <col min="15880" max="15880" width="6.25" style="35" bestFit="1" customWidth="1"/>
    <col min="15881" max="15881" width="8.875" style="35" bestFit="1" customWidth="1"/>
    <col min="15882" max="15882" width="13.875" style="35" bestFit="1" customWidth="1"/>
    <col min="15883" max="15883" width="13.25" style="35" bestFit="1" customWidth="1"/>
    <col min="15884" max="15884" width="16" style="35" bestFit="1" customWidth="1"/>
    <col min="15885" max="15885" width="11.625" style="35" bestFit="1" customWidth="1"/>
    <col min="15886" max="15886" width="16.875" style="35" customWidth="1"/>
    <col min="15887" max="15887" width="13.25" style="35" customWidth="1"/>
    <col min="15888" max="15888" width="18.375" style="35" bestFit="1" customWidth="1"/>
    <col min="15889" max="15889" width="15" style="35" bestFit="1" customWidth="1"/>
    <col min="15890" max="15890" width="14.75" style="35" bestFit="1" customWidth="1"/>
    <col min="15891" max="15891" width="14.625" style="35" bestFit="1" customWidth="1"/>
    <col min="15892" max="15892" width="13.75" style="35" bestFit="1" customWidth="1"/>
    <col min="15893" max="15893" width="14.25" style="35" bestFit="1" customWidth="1"/>
    <col min="15894" max="15894" width="15.125" style="35" customWidth="1"/>
    <col min="15895" max="15895" width="20.5" style="35" bestFit="1" customWidth="1"/>
    <col min="15896" max="15896" width="27.875" style="35" bestFit="1" customWidth="1"/>
    <col min="15897" max="15897" width="6.875" style="35" bestFit="1" customWidth="1"/>
    <col min="15898" max="15898" width="5" style="35" bestFit="1" customWidth="1"/>
    <col min="15899" max="15899" width="8" style="35" bestFit="1" customWidth="1"/>
    <col min="15900" max="15900" width="11.875" style="35" bestFit="1" customWidth="1"/>
    <col min="15901" max="16129" width="9" style="35"/>
    <col min="16130" max="16130" width="3.875" style="35" bestFit="1" customWidth="1"/>
    <col min="16131" max="16131" width="16" style="35" bestFit="1" customWidth="1"/>
    <col min="16132" max="16132" width="16.625" style="35" bestFit="1" customWidth="1"/>
    <col min="16133" max="16133" width="13.5" style="35" bestFit="1" customWidth="1"/>
    <col min="16134" max="16135" width="10.875" style="35" bestFit="1" customWidth="1"/>
    <col min="16136" max="16136" width="6.25" style="35" bestFit="1" customWidth="1"/>
    <col min="16137" max="16137" width="8.875" style="35" bestFit="1" customWidth="1"/>
    <col min="16138" max="16138" width="13.875" style="35" bestFit="1" customWidth="1"/>
    <col min="16139" max="16139" width="13.25" style="35" bestFit="1" customWidth="1"/>
    <col min="16140" max="16140" width="16" style="35" bestFit="1" customWidth="1"/>
    <col min="16141" max="16141" width="11.625" style="35" bestFit="1" customWidth="1"/>
    <col min="16142" max="16142" width="16.875" style="35" customWidth="1"/>
    <col min="16143" max="16143" width="13.25" style="35" customWidth="1"/>
    <col min="16144" max="16144" width="18.375" style="35" bestFit="1" customWidth="1"/>
    <col min="16145" max="16145" width="15" style="35" bestFit="1" customWidth="1"/>
    <col min="16146" max="16146" width="14.75" style="35" bestFit="1" customWidth="1"/>
    <col min="16147" max="16147" width="14.625" style="35" bestFit="1" customWidth="1"/>
    <col min="16148" max="16148" width="13.75" style="35" bestFit="1" customWidth="1"/>
    <col min="16149" max="16149" width="14.25" style="35" bestFit="1" customWidth="1"/>
    <col min="16150" max="16150" width="15.125" style="35" customWidth="1"/>
    <col min="16151" max="16151" width="20.5" style="35" bestFit="1" customWidth="1"/>
    <col min="16152" max="16152" width="27.875" style="35" bestFit="1" customWidth="1"/>
    <col min="16153" max="16153" width="6.875" style="35" bestFit="1" customWidth="1"/>
    <col min="16154" max="16154" width="5" style="35" bestFit="1" customWidth="1"/>
    <col min="16155" max="16155" width="8" style="35" bestFit="1" customWidth="1"/>
    <col min="16156" max="16156" width="11.875" style="35" bestFit="1" customWidth="1"/>
    <col min="16157" max="16384" width="9" style="35"/>
  </cols>
  <sheetData>
    <row r="1" spans="1:38" ht="18.75" x14ac:dyDescent="0.25">
      <c r="Z1" s="15" t="s">
        <v>162</v>
      </c>
    </row>
    <row r="2" spans="1:38" ht="18.75" x14ac:dyDescent="0.3">
      <c r="Z2" s="10" t="s">
        <v>1</v>
      </c>
    </row>
    <row r="3" spans="1:38" ht="18.75" x14ac:dyDescent="0.3">
      <c r="Z3" s="10" t="s">
        <v>321</v>
      </c>
    </row>
    <row r="4" spans="1:38" s="46" customFormat="1" ht="16.5" x14ac:dyDescent="0.25">
      <c r="A4" s="330" t="s">
        <v>235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6"/>
      <c r="AB4" s="6"/>
    </row>
    <row r="5" spans="1:38" x14ac:dyDescent="0.25">
      <c r="B5" s="35"/>
      <c r="C5" s="35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35"/>
      <c r="U5" s="35"/>
      <c r="V5" s="35"/>
      <c r="W5" s="35"/>
      <c r="X5" s="35"/>
      <c r="Y5" s="35"/>
      <c r="Z5" s="35"/>
      <c r="AA5" s="7"/>
    </row>
    <row r="6" spans="1:38" s="46" customFormat="1" ht="15.75" x14ac:dyDescent="0.25">
      <c r="A6" s="314" t="s">
        <v>268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7"/>
      <c r="AB6" s="6"/>
    </row>
    <row r="7" spans="1:38" s="46" customFormat="1" ht="15.75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7"/>
      <c r="AB7" s="6"/>
    </row>
    <row r="8" spans="1:38" s="46" customFormat="1" ht="15.75" x14ac:dyDescent="0.25">
      <c r="A8" s="272" t="s">
        <v>346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7"/>
      <c r="AB8" s="6"/>
    </row>
    <row r="9" spans="1:38" s="8" customFormat="1" ht="16.5" customHeight="1" x14ac:dyDescent="0.25">
      <c r="A9" s="331"/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AA9" s="6"/>
      <c r="AB9" s="6"/>
      <c r="AC9" s="35"/>
      <c r="AD9" s="35"/>
      <c r="AE9" s="35"/>
      <c r="AF9" s="35"/>
      <c r="AG9" s="35"/>
      <c r="AH9" s="35"/>
      <c r="AI9" s="35"/>
      <c r="AJ9" s="35"/>
      <c r="AK9" s="35"/>
      <c r="AL9" s="35"/>
    </row>
    <row r="10" spans="1:38" s="8" customFormat="1" ht="38.25" customHeight="1" x14ac:dyDescent="0.25">
      <c r="A10" s="325" t="s">
        <v>80</v>
      </c>
      <c r="B10" s="325" t="s">
        <v>22</v>
      </c>
      <c r="C10" s="325" t="s">
        <v>3</v>
      </c>
      <c r="D10" s="317" t="s">
        <v>37</v>
      </c>
      <c r="E10" s="317"/>
      <c r="F10" s="317"/>
      <c r="G10" s="317"/>
      <c r="H10" s="321" t="s">
        <v>36</v>
      </c>
      <c r="I10" s="322"/>
      <c r="J10" s="325" t="s">
        <v>30</v>
      </c>
      <c r="K10" s="325" t="s">
        <v>29</v>
      </c>
      <c r="L10" s="325" t="s">
        <v>68</v>
      </c>
      <c r="M10" s="326" t="s">
        <v>248</v>
      </c>
      <c r="N10" s="327" t="s">
        <v>66</v>
      </c>
      <c r="O10" s="327" t="s">
        <v>64</v>
      </c>
      <c r="P10" s="334" t="s">
        <v>238</v>
      </c>
      <c r="Q10" s="317" t="s">
        <v>164</v>
      </c>
      <c r="R10" s="317"/>
      <c r="S10" s="318" t="s">
        <v>34</v>
      </c>
      <c r="T10" s="332" t="s">
        <v>25</v>
      </c>
      <c r="U10" s="332" t="s">
        <v>67</v>
      </c>
      <c r="V10" s="318" t="s">
        <v>157</v>
      </c>
      <c r="W10" s="333" t="s">
        <v>69</v>
      </c>
      <c r="X10" s="333"/>
      <c r="Y10" s="333"/>
      <c r="Z10" s="333"/>
      <c r="AA10" s="6"/>
      <c r="AB10" s="6"/>
      <c r="AC10" s="35"/>
      <c r="AD10" s="35"/>
      <c r="AE10" s="35"/>
      <c r="AF10" s="35"/>
      <c r="AG10" s="35"/>
      <c r="AH10" s="35"/>
      <c r="AI10" s="35"/>
      <c r="AJ10" s="35"/>
      <c r="AK10" s="35"/>
      <c r="AL10" s="35"/>
    </row>
    <row r="11" spans="1:38" s="8" customFormat="1" ht="51" customHeight="1" x14ac:dyDescent="0.25">
      <c r="A11" s="325"/>
      <c r="B11" s="325"/>
      <c r="C11" s="325"/>
      <c r="D11" s="317" t="s">
        <v>60</v>
      </c>
      <c r="E11" s="317" t="s">
        <v>61</v>
      </c>
      <c r="F11" s="317" t="s">
        <v>62</v>
      </c>
      <c r="G11" s="327" t="s">
        <v>63</v>
      </c>
      <c r="H11" s="323"/>
      <c r="I11" s="324"/>
      <c r="J11" s="325"/>
      <c r="K11" s="325"/>
      <c r="L11" s="325"/>
      <c r="M11" s="326"/>
      <c r="N11" s="328"/>
      <c r="O11" s="328"/>
      <c r="P11" s="335"/>
      <c r="Q11" s="317"/>
      <c r="R11" s="317"/>
      <c r="S11" s="319"/>
      <c r="T11" s="332"/>
      <c r="U11" s="332"/>
      <c r="V11" s="319"/>
      <c r="W11" s="333" t="s">
        <v>158</v>
      </c>
      <c r="X11" s="333"/>
      <c r="Y11" s="333" t="s">
        <v>158</v>
      </c>
      <c r="Z11" s="333"/>
      <c r="AA11" s="6"/>
      <c r="AB11" s="6"/>
      <c r="AC11" s="35"/>
      <c r="AD11" s="35"/>
      <c r="AE11" s="35"/>
      <c r="AF11" s="35"/>
      <c r="AG11" s="35"/>
      <c r="AH11" s="35"/>
      <c r="AI11" s="35"/>
      <c r="AJ11" s="35"/>
      <c r="AK11" s="35"/>
      <c r="AL11" s="35"/>
    </row>
    <row r="12" spans="1:38" s="8" customFormat="1" ht="165.75" customHeight="1" x14ac:dyDescent="0.25">
      <c r="A12" s="325"/>
      <c r="B12" s="325"/>
      <c r="C12" s="325"/>
      <c r="D12" s="317"/>
      <c r="E12" s="317"/>
      <c r="F12" s="317"/>
      <c r="G12" s="329"/>
      <c r="H12" s="60" t="s">
        <v>35</v>
      </c>
      <c r="I12" s="56" t="s">
        <v>28</v>
      </c>
      <c r="J12" s="325"/>
      <c r="K12" s="325"/>
      <c r="L12" s="325"/>
      <c r="M12" s="326"/>
      <c r="N12" s="329"/>
      <c r="O12" s="329"/>
      <c r="P12" s="336"/>
      <c r="Q12" s="62" t="s">
        <v>211</v>
      </c>
      <c r="R12" s="61" t="s">
        <v>254</v>
      </c>
      <c r="S12" s="320"/>
      <c r="T12" s="332"/>
      <c r="U12" s="332"/>
      <c r="V12" s="320"/>
      <c r="W12" s="36" t="s">
        <v>74</v>
      </c>
      <c r="X12" s="36" t="s">
        <v>75</v>
      </c>
      <c r="Y12" s="36" t="s">
        <v>74</v>
      </c>
      <c r="Z12" s="36" t="s">
        <v>75</v>
      </c>
      <c r="AA12" s="6"/>
      <c r="AB12" s="6"/>
      <c r="AC12" s="35"/>
      <c r="AD12" s="35"/>
      <c r="AE12" s="35"/>
      <c r="AF12" s="35"/>
      <c r="AG12" s="35"/>
      <c r="AH12" s="35"/>
      <c r="AI12" s="35"/>
      <c r="AJ12" s="35"/>
      <c r="AK12" s="35"/>
      <c r="AL12" s="35"/>
    </row>
    <row r="13" spans="1:38" s="8" customFormat="1" ht="15" customHeight="1" x14ac:dyDescent="0.25">
      <c r="A13" s="51">
        <v>1</v>
      </c>
      <c r="B13" s="51">
        <v>2</v>
      </c>
      <c r="C13" s="51">
        <v>3</v>
      </c>
      <c r="D13" s="51">
        <v>4</v>
      </c>
      <c r="E13" s="51">
        <v>5</v>
      </c>
      <c r="F13" s="51">
        <v>6</v>
      </c>
      <c r="G13" s="51">
        <v>7</v>
      </c>
      <c r="H13" s="51">
        <v>8</v>
      </c>
      <c r="I13" s="51">
        <v>9</v>
      </c>
      <c r="J13" s="51">
        <v>10</v>
      </c>
      <c r="K13" s="51">
        <v>11</v>
      </c>
      <c r="L13" s="51">
        <v>12</v>
      </c>
      <c r="M13" s="51">
        <v>13</v>
      </c>
      <c r="N13" s="51">
        <v>14</v>
      </c>
      <c r="O13" s="51">
        <v>15</v>
      </c>
      <c r="P13" s="51">
        <v>16</v>
      </c>
      <c r="Q13" s="51">
        <v>17</v>
      </c>
      <c r="R13" s="51">
        <v>18</v>
      </c>
      <c r="S13" s="51">
        <v>19</v>
      </c>
      <c r="T13" s="51">
        <v>20</v>
      </c>
      <c r="U13" s="51">
        <v>21</v>
      </c>
      <c r="V13" s="51">
        <v>22</v>
      </c>
      <c r="W13" s="52" t="s">
        <v>239</v>
      </c>
      <c r="X13" s="52" t="s">
        <v>240</v>
      </c>
      <c r="Y13" s="52" t="s">
        <v>241</v>
      </c>
      <c r="Z13" s="52" t="s">
        <v>242</v>
      </c>
      <c r="AA13" s="6"/>
      <c r="AB13" s="6"/>
      <c r="AC13" s="35"/>
      <c r="AD13" s="35"/>
      <c r="AE13" s="35"/>
      <c r="AF13" s="35"/>
      <c r="AG13" s="35"/>
      <c r="AH13" s="35"/>
      <c r="AI13" s="35"/>
      <c r="AJ13" s="35"/>
      <c r="AK13" s="35"/>
      <c r="AL13" s="35"/>
    </row>
    <row r="14" spans="1:38" ht="15.75" x14ac:dyDescent="0.25">
      <c r="A14" s="79" t="s">
        <v>327</v>
      </c>
      <c r="B14" s="79" t="s">
        <v>327</v>
      </c>
      <c r="C14" s="79" t="s">
        <v>327</v>
      </c>
      <c r="D14" s="79" t="s">
        <v>327</v>
      </c>
      <c r="E14" s="79" t="s">
        <v>327</v>
      </c>
      <c r="F14" s="79" t="s">
        <v>327</v>
      </c>
      <c r="G14" s="79" t="s">
        <v>327</v>
      </c>
      <c r="H14" s="79" t="s">
        <v>327</v>
      </c>
      <c r="I14" s="79" t="s">
        <v>327</v>
      </c>
      <c r="J14" s="79" t="s">
        <v>327</v>
      </c>
      <c r="K14" s="79" t="s">
        <v>327</v>
      </c>
      <c r="L14" s="79" t="s">
        <v>327</v>
      </c>
      <c r="M14" s="79" t="s">
        <v>327</v>
      </c>
      <c r="N14" s="79" t="s">
        <v>327</v>
      </c>
      <c r="O14" s="79" t="s">
        <v>327</v>
      </c>
      <c r="P14" s="79" t="s">
        <v>327</v>
      </c>
      <c r="Q14" s="79" t="s">
        <v>327</v>
      </c>
      <c r="R14" s="79" t="s">
        <v>327</v>
      </c>
      <c r="S14" s="79" t="s">
        <v>327</v>
      </c>
      <c r="T14" s="79" t="s">
        <v>327</v>
      </c>
      <c r="U14" s="79" t="s">
        <v>327</v>
      </c>
      <c r="V14" s="79" t="s">
        <v>327</v>
      </c>
      <c r="W14" s="79" t="s">
        <v>327</v>
      </c>
      <c r="X14" s="79" t="s">
        <v>327</v>
      </c>
      <c r="Y14" s="79" t="s">
        <v>327</v>
      </c>
      <c r="Z14" s="79" t="s">
        <v>327</v>
      </c>
    </row>
    <row r="15" spans="1:38" ht="15.75" x14ac:dyDescent="0.25">
      <c r="A15" s="93" t="s">
        <v>328</v>
      </c>
    </row>
  </sheetData>
  <mergeCells count="28">
    <mergeCell ref="A4:Z4"/>
    <mergeCell ref="A8:Z8"/>
    <mergeCell ref="V10:V12"/>
    <mergeCell ref="A9:Y9"/>
    <mergeCell ref="A10:A12"/>
    <mergeCell ref="B10:B12"/>
    <mergeCell ref="C10:C12"/>
    <mergeCell ref="T10:T12"/>
    <mergeCell ref="L10:L12"/>
    <mergeCell ref="W10:Z10"/>
    <mergeCell ref="U10:U12"/>
    <mergeCell ref="W11:X11"/>
    <mergeCell ref="Y11:Z11"/>
    <mergeCell ref="P10:P12"/>
    <mergeCell ref="A6:Z6"/>
    <mergeCell ref="D10:G10"/>
    <mergeCell ref="D11:D12"/>
    <mergeCell ref="E11:E12"/>
    <mergeCell ref="F11:F12"/>
    <mergeCell ref="G11:G12"/>
    <mergeCell ref="O10:O12"/>
    <mergeCell ref="Q10:R11"/>
    <mergeCell ref="S10:S12"/>
    <mergeCell ref="H10:I11"/>
    <mergeCell ref="J10:J12"/>
    <mergeCell ref="K10:K12"/>
    <mergeCell ref="M10:M12"/>
    <mergeCell ref="N10:N12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2"/>
  <sheetViews>
    <sheetView view="pageBreakPreview" zoomScale="110" zoomScaleNormal="100" zoomScaleSheetLayoutView="110" workbookViewId="0">
      <selection activeCell="F15" sqref="F15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5" t="s">
        <v>163</v>
      </c>
      <c r="L1" s="38"/>
      <c r="M1" s="4"/>
      <c r="N1" s="38"/>
      <c r="O1" s="38"/>
      <c r="P1" s="38"/>
      <c r="Q1" s="38"/>
      <c r="R1" s="38"/>
      <c r="S1" s="38"/>
      <c r="T1" s="38"/>
      <c r="U1" s="38"/>
      <c r="V1" s="38"/>
    </row>
    <row r="2" spans="1:54" ht="18.75" x14ac:dyDescent="0.3">
      <c r="F2" s="10" t="s">
        <v>1</v>
      </c>
      <c r="L2" s="38"/>
      <c r="M2" s="4"/>
      <c r="N2" s="38"/>
      <c r="O2" s="38"/>
      <c r="P2" s="38"/>
      <c r="Q2" s="38"/>
      <c r="R2" s="38"/>
      <c r="S2" s="38"/>
      <c r="T2" s="38"/>
      <c r="U2" s="38"/>
      <c r="V2" s="38"/>
    </row>
    <row r="3" spans="1:54" ht="18.75" x14ac:dyDescent="0.3">
      <c r="F3" s="10" t="s">
        <v>321</v>
      </c>
      <c r="L3" s="38"/>
      <c r="M3" s="4"/>
      <c r="N3" s="38"/>
      <c r="O3" s="38"/>
      <c r="P3" s="38"/>
      <c r="Q3" s="38"/>
      <c r="R3" s="38"/>
      <c r="S3" s="38"/>
      <c r="T3" s="38"/>
      <c r="U3" s="38"/>
      <c r="V3" s="38"/>
    </row>
    <row r="4" spans="1:54" ht="18.75" x14ac:dyDescent="0.3">
      <c r="F4" s="10"/>
      <c r="L4" s="38"/>
      <c r="M4" s="4"/>
      <c r="N4" s="38"/>
      <c r="O4" s="38"/>
      <c r="P4" s="38"/>
      <c r="Q4" s="38"/>
      <c r="R4" s="38"/>
      <c r="S4" s="38"/>
      <c r="T4" s="38"/>
      <c r="U4" s="38"/>
      <c r="V4" s="38"/>
    </row>
    <row r="5" spans="1:54" ht="45.75" customHeight="1" x14ac:dyDescent="0.25">
      <c r="A5" s="340" t="s">
        <v>243</v>
      </c>
      <c r="B5" s="340"/>
      <c r="C5" s="340"/>
      <c r="D5" s="340"/>
      <c r="E5" s="340"/>
      <c r="F5" s="340"/>
      <c r="L5" s="38"/>
      <c r="M5" s="4"/>
      <c r="N5" s="38"/>
      <c r="O5" s="38"/>
      <c r="P5" s="38"/>
      <c r="Q5" s="38"/>
      <c r="R5" s="38"/>
      <c r="S5" s="38"/>
      <c r="T5" s="38"/>
      <c r="U5" s="38"/>
      <c r="V5" s="38"/>
    </row>
    <row r="6" spans="1:54" x14ac:dyDescent="0.25">
      <c r="G6" s="38"/>
      <c r="H6" s="38"/>
      <c r="I6" s="38"/>
      <c r="J6" s="38"/>
      <c r="K6" s="38"/>
      <c r="L6" s="3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38"/>
      <c r="AB6" s="5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</row>
    <row r="7" spans="1:54" x14ac:dyDescent="0.25">
      <c r="A7" s="314" t="s">
        <v>268</v>
      </c>
      <c r="B7" s="314"/>
      <c r="C7" s="314"/>
      <c r="D7" s="314"/>
      <c r="E7" s="314"/>
      <c r="F7" s="314"/>
      <c r="G7" s="57"/>
      <c r="H7" s="57"/>
      <c r="I7" s="57"/>
      <c r="J7" s="57"/>
      <c r="K7" s="57"/>
      <c r="L7" s="57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38"/>
      <c r="AB7" s="5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4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38"/>
      <c r="AB8" s="5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</row>
    <row r="9" spans="1:54" ht="22.5" customHeight="1" x14ac:dyDescent="0.25">
      <c r="A9" s="272" t="s">
        <v>346</v>
      </c>
      <c r="B9" s="272"/>
      <c r="C9" s="272"/>
      <c r="D9" s="272"/>
      <c r="E9" s="272"/>
      <c r="F9" s="272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</row>
    <row r="10" spans="1:54" ht="22.5" customHeight="1" x14ac:dyDescent="0.25">
      <c r="A10" s="63"/>
      <c r="B10" s="63"/>
      <c r="C10" s="63"/>
      <c r="D10" s="63"/>
      <c r="E10" s="63"/>
      <c r="F10" s="63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</row>
    <row r="11" spans="1:54" ht="22.5" customHeight="1" x14ac:dyDescent="0.25">
      <c r="A11" s="272" t="s">
        <v>320</v>
      </c>
      <c r="B11" s="272"/>
      <c r="C11" s="272"/>
      <c r="D11" s="272"/>
      <c r="E11" s="272"/>
      <c r="F11" s="272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</row>
    <row r="12" spans="1:54" ht="15" customHeight="1" x14ac:dyDescent="0.25">
      <c r="A12" s="54"/>
      <c r="B12" s="54"/>
      <c r="C12" s="54"/>
      <c r="D12" s="54"/>
      <c r="E12" s="54"/>
      <c r="F12" s="54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ht="36" customHeight="1" x14ac:dyDescent="0.25">
      <c r="A13" s="337" t="s">
        <v>202</v>
      </c>
      <c r="B13" s="294" t="s">
        <v>212</v>
      </c>
      <c r="C13" s="338" t="s">
        <v>205</v>
      </c>
      <c r="D13" s="294" t="s">
        <v>206</v>
      </c>
      <c r="E13" s="294"/>
      <c r="F13" s="294"/>
      <c r="H13" s="13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</row>
    <row r="14" spans="1:54" x14ac:dyDescent="0.25">
      <c r="A14" s="337"/>
      <c r="B14" s="294"/>
      <c r="C14" s="339"/>
      <c r="D14" s="53" t="s">
        <v>406</v>
      </c>
      <c r="E14" s="53" t="s">
        <v>407</v>
      </c>
      <c r="F14" s="80" t="s">
        <v>408</v>
      </c>
      <c r="H14" s="13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</row>
    <row r="15" spans="1:54" x14ac:dyDescent="0.25">
      <c r="A15" s="58">
        <v>1</v>
      </c>
      <c r="B15" s="53">
        <v>2</v>
      </c>
      <c r="C15" s="58">
        <v>3</v>
      </c>
      <c r="D15" s="53">
        <v>4</v>
      </c>
      <c r="E15" s="58">
        <v>5</v>
      </c>
      <c r="F15" s="80">
        <v>6</v>
      </c>
      <c r="H15" s="13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</row>
    <row r="16" spans="1:54" ht="21.75" customHeight="1" x14ac:dyDescent="0.25">
      <c r="A16" s="79" t="s">
        <v>327</v>
      </c>
      <c r="B16" s="79" t="s">
        <v>327</v>
      </c>
      <c r="C16" s="79" t="s">
        <v>327</v>
      </c>
      <c r="D16" s="79" t="s">
        <v>327</v>
      </c>
      <c r="E16" s="79" t="s">
        <v>327</v>
      </c>
      <c r="F16" s="79" t="s">
        <v>327</v>
      </c>
      <c r="H16" s="13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</row>
    <row r="17" spans="1:11" x14ac:dyDescent="0.25">
      <c r="A17" s="93" t="s">
        <v>328</v>
      </c>
    </row>
    <row r="22" spans="1:11" x14ac:dyDescent="0.25">
      <c r="K22" s="59"/>
    </row>
  </sheetData>
  <mergeCells count="8">
    <mergeCell ref="A13:A14"/>
    <mergeCell ref="B13:B14"/>
    <mergeCell ref="C13:C14"/>
    <mergeCell ref="D13:F13"/>
    <mergeCell ref="A5:F5"/>
    <mergeCell ref="A7:F7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1"/>
  <sheetViews>
    <sheetView view="pageBreakPreview" zoomScale="90" zoomScaleNormal="85" zoomScaleSheetLayoutView="90" workbookViewId="0">
      <selection activeCell="G14" sqref="G14"/>
    </sheetView>
  </sheetViews>
  <sheetFormatPr defaultColWidth="9" defaultRowHeight="15" x14ac:dyDescent="0.25"/>
  <cols>
    <col min="1" max="1" width="10.5" style="48" customWidth="1"/>
    <col min="2" max="2" width="37.375" style="46" customWidth="1"/>
    <col min="3" max="3" width="21.5" style="46" customWidth="1"/>
    <col min="4" max="4" width="18.875" style="46" customWidth="1"/>
    <col min="5" max="5" width="10.875" style="46" customWidth="1"/>
    <col min="6" max="6" width="9.75" style="46" customWidth="1"/>
    <col min="7" max="16384" width="9" style="46"/>
  </cols>
  <sheetData>
    <row r="1" spans="1:16" ht="18.75" x14ac:dyDescent="0.25">
      <c r="G1" s="15" t="s">
        <v>213</v>
      </c>
    </row>
    <row r="2" spans="1:16" ht="18.75" x14ac:dyDescent="0.3">
      <c r="G2" s="10" t="s">
        <v>1</v>
      </c>
    </row>
    <row r="3" spans="1:16" ht="18.75" x14ac:dyDescent="0.3">
      <c r="G3" s="10" t="s">
        <v>321</v>
      </c>
    </row>
    <row r="4" spans="1:16" ht="18.75" x14ac:dyDescent="0.3">
      <c r="G4" s="10"/>
    </row>
    <row r="5" spans="1:16" ht="15.75" x14ac:dyDescent="0.25">
      <c r="A5" s="341" t="s">
        <v>244</v>
      </c>
      <c r="B5" s="341"/>
      <c r="C5" s="341"/>
      <c r="D5" s="341"/>
      <c r="E5" s="341"/>
      <c r="F5" s="341"/>
      <c r="G5" s="341"/>
    </row>
    <row r="6" spans="1:16" ht="15.75" x14ac:dyDescent="0.25">
      <c r="A6" s="69"/>
      <c r="B6" s="70"/>
      <c r="C6" s="70"/>
      <c r="D6" s="70"/>
      <c r="E6" s="70"/>
      <c r="F6" s="70"/>
      <c r="G6" s="70"/>
    </row>
    <row r="7" spans="1:16" ht="15.75" x14ac:dyDescent="0.25">
      <c r="A7" s="314" t="s">
        <v>268</v>
      </c>
      <c r="B7" s="314"/>
      <c r="C7" s="314"/>
      <c r="D7" s="314"/>
      <c r="E7" s="314"/>
      <c r="F7" s="314"/>
      <c r="G7" s="314"/>
      <c r="H7" s="42"/>
      <c r="I7" s="42"/>
      <c r="J7" s="42"/>
      <c r="K7" s="42"/>
      <c r="L7" s="42"/>
      <c r="M7" s="42"/>
      <c r="N7" s="42"/>
      <c r="O7" s="7"/>
      <c r="P7" s="6"/>
    </row>
    <row r="8" spans="1:16" ht="15.75" x14ac:dyDescent="0.25">
      <c r="A8" s="342"/>
      <c r="B8" s="342"/>
      <c r="C8" s="342"/>
      <c r="D8" s="342"/>
      <c r="E8" s="342"/>
      <c r="F8" s="342"/>
      <c r="G8" s="342"/>
      <c r="H8" s="64"/>
      <c r="I8" s="64"/>
      <c r="J8" s="64"/>
      <c r="K8" s="64"/>
      <c r="L8" s="64"/>
      <c r="M8" s="64"/>
      <c r="N8" s="64"/>
      <c r="O8" s="7"/>
      <c r="P8" s="6"/>
    </row>
    <row r="9" spans="1:16" ht="15.75" x14ac:dyDescent="0.25">
      <c r="A9" s="343" t="s">
        <v>346</v>
      </c>
      <c r="B9" s="343"/>
      <c r="C9" s="343"/>
      <c r="D9" s="343"/>
      <c r="E9" s="343"/>
      <c r="F9" s="343"/>
      <c r="G9" s="343"/>
    </row>
    <row r="10" spans="1:16" s="18" customFormat="1" x14ac:dyDescent="0.25">
      <c r="B10" s="46"/>
      <c r="C10" s="46"/>
      <c r="D10" s="46"/>
      <c r="E10" s="46"/>
      <c r="F10" s="45"/>
    </row>
    <row r="11" spans="1:16" s="17" customFormat="1" ht="34.5" customHeight="1" x14ac:dyDescent="0.25">
      <c r="A11" s="344" t="s">
        <v>202</v>
      </c>
      <c r="B11" s="345" t="s">
        <v>10</v>
      </c>
      <c r="C11" s="345" t="s">
        <v>249</v>
      </c>
      <c r="D11" s="345" t="s">
        <v>47</v>
      </c>
      <c r="E11" s="346" t="s">
        <v>250</v>
      </c>
      <c r="F11" s="347"/>
      <c r="G11" s="348"/>
    </row>
    <row r="12" spans="1:16" s="18" customFormat="1" ht="34.5" customHeight="1" x14ac:dyDescent="0.25">
      <c r="A12" s="344"/>
      <c r="B12" s="345"/>
      <c r="C12" s="345"/>
      <c r="D12" s="345"/>
      <c r="E12" s="67" t="s">
        <v>409</v>
      </c>
      <c r="F12" s="67" t="s">
        <v>410</v>
      </c>
      <c r="G12" s="67" t="s">
        <v>411</v>
      </c>
    </row>
    <row r="13" spans="1:16" s="18" customFormat="1" ht="15.75" customHeight="1" x14ac:dyDescent="0.25">
      <c r="A13" s="71">
        <v>1</v>
      </c>
      <c r="B13" s="68">
        <v>2</v>
      </c>
      <c r="C13" s="71">
        <v>3</v>
      </c>
      <c r="D13" s="68">
        <v>4</v>
      </c>
      <c r="E13" s="72" t="s">
        <v>251</v>
      </c>
      <c r="F13" s="73" t="s">
        <v>252</v>
      </c>
      <c r="G13" s="72" t="s">
        <v>253</v>
      </c>
    </row>
    <row r="14" spans="1:16" s="6" customFormat="1" ht="165" x14ac:dyDescent="0.25">
      <c r="A14" s="55">
        <v>1</v>
      </c>
      <c r="B14" s="19" t="s">
        <v>172</v>
      </c>
      <c r="C14" s="95" t="s">
        <v>329</v>
      </c>
      <c r="D14" s="79" t="s">
        <v>327</v>
      </c>
      <c r="E14" s="79">
        <v>103.4</v>
      </c>
      <c r="F14" s="96">
        <v>104</v>
      </c>
      <c r="G14" s="211">
        <v>104</v>
      </c>
    </row>
    <row r="15" spans="1:16" s="6" customFormat="1" ht="74.25" customHeight="1" x14ac:dyDescent="0.25">
      <c r="A15" s="55">
        <v>2</v>
      </c>
      <c r="B15" s="19" t="s">
        <v>173</v>
      </c>
      <c r="C15" s="79" t="s">
        <v>327</v>
      </c>
      <c r="D15" s="79" t="s">
        <v>327</v>
      </c>
      <c r="E15" s="79" t="s">
        <v>327</v>
      </c>
      <c r="F15" s="79" t="s">
        <v>327</v>
      </c>
      <c r="G15" s="79" t="s">
        <v>327</v>
      </c>
    </row>
    <row r="16" spans="1:16" s="6" customFormat="1" ht="15.75" x14ac:dyDescent="0.25">
      <c r="A16" s="93"/>
      <c r="B16" s="33"/>
      <c r="C16" s="33"/>
      <c r="D16" s="33"/>
      <c r="E16" s="33"/>
      <c r="F16" s="20"/>
      <c r="G16" s="48"/>
      <c r="H16" s="46"/>
    </row>
    <row r="17" spans="1:8" s="6" customFormat="1" x14ac:dyDescent="0.25">
      <c r="A17" s="8"/>
    </row>
    <row r="18" spans="1:8" s="6" customFormat="1" x14ac:dyDescent="0.25">
      <c r="A18" s="8"/>
    </row>
    <row r="19" spans="1:8" s="6" customFormat="1" ht="51.75" customHeight="1" x14ac:dyDescent="0.25">
      <c r="A19" s="8"/>
      <c r="F19" s="21"/>
      <c r="G19" s="29"/>
      <c r="H19" s="29"/>
    </row>
    <row r="20" spans="1:8" s="6" customFormat="1" ht="31.5" customHeight="1" x14ac:dyDescent="0.25">
      <c r="A20" s="8"/>
      <c r="F20" s="21"/>
      <c r="G20" s="30"/>
      <c r="H20" s="30"/>
    </row>
    <row r="21" spans="1:8" s="6" customFormat="1" ht="49.5" customHeight="1" x14ac:dyDescent="0.25">
      <c r="A21" s="8"/>
      <c r="F21" s="22"/>
      <c r="G21" s="34"/>
      <c r="H21" s="31"/>
    </row>
    <row r="22" spans="1:8" s="6" customFormat="1" ht="49.5" customHeight="1" x14ac:dyDescent="0.25">
      <c r="A22" s="8"/>
      <c r="B22" s="23"/>
      <c r="C22" s="23"/>
      <c r="D22" s="23"/>
      <c r="E22" s="23"/>
      <c r="F22" s="24"/>
      <c r="G22" s="34"/>
      <c r="H22" s="31"/>
    </row>
    <row r="23" spans="1:8" s="6" customFormat="1" ht="29.25" customHeight="1" x14ac:dyDescent="0.25">
      <c r="A23" s="8"/>
      <c r="B23" s="25"/>
      <c r="C23" s="25"/>
      <c r="D23" s="25"/>
      <c r="E23" s="25"/>
      <c r="F23" s="26"/>
      <c r="G23" s="34"/>
      <c r="H23" s="31"/>
    </row>
    <row r="24" spans="1:8" x14ac:dyDescent="0.25">
      <c r="F24" s="27"/>
      <c r="G24" s="34"/>
      <c r="H24" s="31"/>
    </row>
    <row r="25" spans="1:8" ht="15.75" customHeight="1" x14ac:dyDescent="0.25">
      <c r="F25" s="27"/>
      <c r="G25" s="34"/>
      <c r="H25" s="31"/>
    </row>
    <row r="26" spans="1:8" ht="43.5" customHeight="1" x14ac:dyDescent="0.25">
      <c r="F26" s="27"/>
      <c r="G26" s="34"/>
      <c r="H26" s="31"/>
    </row>
    <row r="27" spans="1:8" ht="15.75" customHeight="1" x14ac:dyDescent="0.25">
      <c r="F27" s="27"/>
      <c r="G27" s="34"/>
      <c r="H27" s="31"/>
    </row>
    <row r="28" spans="1:8" ht="45" customHeight="1" x14ac:dyDescent="0.25">
      <c r="F28" s="27"/>
      <c r="G28" s="34"/>
      <c r="H28" s="31"/>
    </row>
    <row r="29" spans="1:8" ht="46.5" customHeight="1" x14ac:dyDescent="0.25">
      <c r="F29" s="27"/>
      <c r="G29" s="34"/>
      <c r="H29" s="31"/>
    </row>
    <row r="30" spans="1:8" ht="52.5" customHeight="1" x14ac:dyDescent="0.25">
      <c r="F30" s="27"/>
      <c r="G30" s="34"/>
      <c r="H30" s="31"/>
    </row>
    <row r="31" spans="1:8" ht="30" customHeight="1" x14ac:dyDescent="0.25">
      <c r="F31" s="27"/>
      <c r="G31" s="34"/>
      <c r="H31" s="31"/>
    </row>
    <row r="32" spans="1:8" ht="15.75" customHeight="1" x14ac:dyDescent="0.25">
      <c r="F32" s="27"/>
      <c r="G32" s="34"/>
      <c r="H32" s="31"/>
    </row>
    <row r="33" spans="1:8" ht="15.75" customHeight="1" x14ac:dyDescent="0.25">
      <c r="F33" s="27"/>
      <c r="G33" s="34"/>
      <c r="H33" s="31"/>
    </row>
    <row r="34" spans="1:8" ht="15.75" customHeight="1" x14ac:dyDescent="0.25">
      <c r="F34" s="27"/>
      <c r="G34" s="34"/>
      <c r="H34" s="31"/>
    </row>
    <row r="35" spans="1:8" ht="15.75" customHeight="1" x14ac:dyDescent="0.25">
      <c r="F35" s="27"/>
      <c r="G35" s="34"/>
      <c r="H35" s="31"/>
    </row>
    <row r="36" spans="1:8" ht="42.75" customHeight="1" x14ac:dyDescent="0.25">
      <c r="F36" s="27"/>
      <c r="G36" s="34"/>
      <c r="H36" s="31"/>
    </row>
    <row r="37" spans="1:8" ht="43.5" customHeight="1" x14ac:dyDescent="0.25">
      <c r="F37" s="27"/>
      <c r="G37" s="34"/>
      <c r="H37" s="31"/>
    </row>
    <row r="38" spans="1:8" ht="54" customHeight="1" x14ac:dyDescent="0.25">
      <c r="F38" s="27"/>
      <c r="G38" s="34"/>
      <c r="H38" s="31"/>
    </row>
    <row r="39" spans="1:8" ht="15.75" customHeight="1" x14ac:dyDescent="0.25">
      <c r="F39" s="27"/>
      <c r="G39" s="34"/>
      <c r="H39" s="31"/>
    </row>
    <row r="40" spans="1:8" ht="50.25" customHeight="1" x14ac:dyDescent="0.25">
      <c r="F40" s="27"/>
      <c r="G40" s="34"/>
      <c r="H40" s="31"/>
    </row>
    <row r="41" spans="1:8" ht="34.5" customHeight="1" x14ac:dyDescent="0.25">
      <c r="F41" s="27"/>
      <c r="G41" s="34"/>
      <c r="H41" s="31"/>
    </row>
    <row r="42" spans="1:8" ht="15.75" customHeight="1" x14ac:dyDescent="0.25">
      <c r="F42" s="27"/>
      <c r="G42" s="34"/>
      <c r="H42" s="31"/>
    </row>
    <row r="43" spans="1:8" ht="15.75" customHeight="1" x14ac:dyDescent="0.25">
      <c r="F43" s="27"/>
      <c r="G43" s="34"/>
      <c r="H43" s="31"/>
    </row>
    <row r="44" spans="1:8" ht="35.25" customHeight="1" x14ac:dyDescent="0.25">
      <c r="F44" s="27"/>
      <c r="G44" s="34"/>
      <c r="H44" s="31"/>
    </row>
    <row r="45" spans="1:8" ht="45" customHeight="1" x14ac:dyDescent="0.25">
      <c r="F45" s="27"/>
      <c r="G45" s="34"/>
      <c r="H45" s="31"/>
    </row>
    <row r="46" spans="1:8" ht="78.75" customHeight="1" x14ac:dyDescent="0.25">
      <c r="F46" s="27"/>
      <c r="G46" s="34"/>
      <c r="H46" s="31"/>
    </row>
    <row r="47" spans="1:8" ht="45.75" customHeight="1" x14ac:dyDescent="0.25">
      <c r="F47" s="27"/>
      <c r="G47" s="34"/>
      <c r="H47" s="31"/>
    </row>
    <row r="48" spans="1:8" s="6" customFormat="1" ht="102" customHeight="1" x14ac:dyDescent="0.25">
      <c r="A48" s="8"/>
    </row>
    <row r="49" spans="1:8" s="6" customFormat="1" ht="54.75" customHeight="1" x14ac:dyDescent="0.25">
      <c r="A49" s="8"/>
    </row>
    <row r="50" spans="1:8" s="6" customFormat="1" x14ac:dyDescent="0.25">
      <c r="A50" s="8"/>
    </row>
    <row r="51" spans="1:8" s="6" customFormat="1" x14ac:dyDescent="0.25">
      <c r="A51" s="8"/>
    </row>
    <row r="52" spans="1:8" ht="38.25" customHeight="1" x14ac:dyDescent="0.25">
      <c r="F52" s="27"/>
      <c r="G52" s="34"/>
      <c r="H52" s="31"/>
    </row>
    <row r="53" spans="1:8" ht="15.75" customHeight="1" x14ac:dyDescent="0.25">
      <c r="F53" s="27"/>
      <c r="G53" s="34"/>
      <c r="H53" s="31"/>
    </row>
    <row r="54" spans="1:8" ht="15.75" customHeight="1" x14ac:dyDescent="0.25">
      <c r="F54" s="27"/>
      <c r="G54" s="34"/>
      <c r="H54" s="31"/>
    </row>
    <row r="55" spans="1:8" ht="15.75" customHeight="1" x14ac:dyDescent="0.25">
      <c r="F55" s="27"/>
      <c r="G55" s="34"/>
      <c r="H55" s="31"/>
    </row>
    <row r="56" spans="1:8" ht="102" customHeight="1" x14ac:dyDescent="0.25">
      <c r="F56" s="27"/>
      <c r="G56" s="34"/>
      <c r="H56" s="31"/>
    </row>
    <row r="57" spans="1:8" ht="57.75" customHeight="1" x14ac:dyDescent="0.25">
      <c r="F57" s="27"/>
      <c r="G57" s="34"/>
      <c r="H57" s="31"/>
    </row>
    <row r="58" spans="1:8" ht="48" customHeight="1" x14ac:dyDescent="0.25">
      <c r="F58" s="27"/>
      <c r="G58" s="34"/>
      <c r="H58" s="31"/>
    </row>
    <row r="59" spans="1:8" ht="15.75" customHeight="1" x14ac:dyDescent="0.25">
      <c r="F59" s="27"/>
      <c r="G59" s="34"/>
      <c r="H59" s="31"/>
    </row>
    <row r="60" spans="1:8" ht="30.75" customHeight="1" x14ac:dyDescent="0.25">
      <c r="F60" s="27"/>
      <c r="G60" s="34"/>
      <c r="H60" s="31"/>
    </row>
    <row r="61" spans="1:8" ht="15.75" customHeight="1" x14ac:dyDescent="0.25">
      <c r="F61" s="27"/>
      <c r="G61" s="34"/>
      <c r="H61" s="31"/>
    </row>
    <row r="62" spans="1:8" ht="15.75" customHeight="1" x14ac:dyDescent="0.25">
      <c r="F62" s="27"/>
      <c r="G62" s="34"/>
      <c r="H62" s="31"/>
    </row>
    <row r="63" spans="1:8" ht="15.75" customHeight="1" x14ac:dyDescent="0.25">
      <c r="F63" s="27"/>
      <c r="G63" s="34"/>
      <c r="H63" s="31"/>
    </row>
    <row r="64" spans="1:8" ht="15.75" customHeight="1" x14ac:dyDescent="0.25">
      <c r="F64" s="27"/>
      <c r="G64" s="34"/>
      <c r="H64" s="31"/>
    </row>
    <row r="65" spans="1:8" ht="15.75" customHeight="1" x14ac:dyDescent="0.25">
      <c r="F65" s="27"/>
      <c r="G65" s="34"/>
      <c r="H65" s="31"/>
    </row>
    <row r="66" spans="1:8" ht="15.75" customHeight="1" x14ac:dyDescent="0.25">
      <c r="F66" s="27"/>
      <c r="G66" s="34"/>
      <c r="H66" s="31"/>
    </row>
    <row r="67" spans="1:8" ht="15.75" customHeight="1" x14ac:dyDescent="0.25">
      <c r="F67" s="27"/>
      <c r="G67" s="34"/>
      <c r="H67" s="31"/>
    </row>
    <row r="68" spans="1:8" ht="15.75" customHeight="1" x14ac:dyDescent="0.25">
      <c r="F68" s="27"/>
      <c r="G68" s="34"/>
      <c r="H68" s="31"/>
    </row>
    <row r="69" spans="1:8" ht="15.75" customHeight="1" x14ac:dyDescent="0.25">
      <c r="F69" s="27"/>
      <c r="G69" s="34"/>
      <c r="H69" s="31"/>
    </row>
    <row r="70" spans="1:8" ht="15.75" customHeight="1" x14ac:dyDescent="0.25">
      <c r="F70" s="27"/>
      <c r="G70" s="34"/>
      <c r="H70" s="31"/>
    </row>
    <row r="71" spans="1:8" ht="15.75" customHeight="1" x14ac:dyDescent="0.25">
      <c r="F71" s="27"/>
      <c r="G71" s="34"/>
      <c r="H71" s="31"/>
    </row>
    <row r="72" spans="1:8" s="6" customFormat="1" ht="15.75" customHeight="1" x14ac:dyDescent="0.25">
      <c r="A72" s="8"/>
    </row>
    <row r="73" spans="1:8" x14ac:dyDescent="0.25">
      <c r="F73" s="27"/>
      <c r="G73" s="34"/>
      <c r="H73" s="31"/>
    </row>
    <row r="74" spans="1:8" ht="45" customHeight="1" x14ac:dyDescent="0.25">
      <c r="F74" s="28"/>
      <c r="G74" s="32"/>
      <c r="H74" s="32"/>
    </row>
    <row r="75" spans="1:8" x14ac:dyDescent="0.25">
      <c r="B75" s="11"/>
      <c r="C75" s="11"/>
      <c r="D75" s="11"/>
      <c r="E75" s="11"/>
      <c r="F75" s="28"/>
      <c r="G75" s="32"/>
      <c r="H75" s="32"/>
    </row>
    <row r="76" spans="1:8" s="48" customFormat="1" ht="19.5" customHeight="1" x14ac:dyDescent="0.25">
      <c r="B76" s="46"/>
      <c r="C76" s="46"/>
      <c r="D76" s="46"/>
      <c r="E76" s="46"/>
      <c r="F76" s="46"/>
      <c r="G76" s="46"/>
      <c r="H76" s="46"/>
    </row>
    <row r="81" s="48" customFormat="1" x14ac:dyDescent="0.25"/>
  </sheetData>
  <mergeCells count="9">
    <mergeCell ref="A5:G5"/>
    <mergeCell ref="A7:G7"/>
    <mergeCell ref="A8:G8"/>
    <mergeCell ref="A9:G9"/>
    <mergeCell ref="A11:A12"/>
    <mergeCell ref="B11:B12"/>
    <mergeCell ref="C11:C12"/>
    <mergeCell ref="D11:D12"/>
    <mergeCell ref="E11:G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Юрченко Екатерина Геннадьевна</cp:lastModifiedBy>
  <cp:lastPrinted>2019-08-07T05:22:56Z</cp:lastPrinted>
  <dcterms:created xsi:type="dcterms:W3CDTF">2009-07-27T10:10:26Z</dcterms:created>
  <dcterms:modified xsi:type="dcterms:W3CDTF">2019-08-21T06:45:48Z</dcterms:modified>
</cp:coreProperties>
</file>